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codeName="Ta_delovni_zvezek" defaultThemeVersion="124226"/>
  <mc:AlternateContent xmlns:mc="http://schemas.openxmlformats.org/markup-compatibility/2006">
    <mc:Choice Requires="x15">
      <x15ac:absPath xmlns:x15ac="http://schemas.microsoft.com/office/spreadsheetml/2010/11/ac" url="C:\Users\jgruber\Desktop\"/>
    </mc:Choice>
  </mc:AlternateContent>
  <xr:revisionPtr revIDLastSave="0" documentId="13_ncr:1_{8C20EACF-77EB-4DE2-AB58-D380CFBCD67C}" xr6:coauthVersionLast="36" xr6:coauthVersionMax="36" xr10:uidLastSave="{00000000-0000-0000-0000-000000000000}"/>
  <bookViews>
    <workbookView xWindow="0" yWindow="0" windowWidth="23388" windowHeight="11208" tabRatio="814" activeTab="1" xr2:uid="{00000000-000D-0000-FFFF-FFFF00000000}"/>
  </bookViews>
  <sheets>
    <sheet name="0" sheetId="52" r:id="rId1"/>
    <sheet name="SD" sheetId="50" r:id="rId2"/>
    <sheet name="REKAPITULACIJA" sheetId="61" r:id="rId3"/>
    <sheet name="SK3 - NETIPSKA OPREMA" sheetId="47" r:id="rId4"/>
  </sheets>
  <definedNames>
    <definedName name="__xlnm_Print_Area_6" localSheetId="2">#REF!</definedName>
    <definedName name="__xlnm_Print_Area_6">#REF!</definedName>
    <definedName name="__xlnm_Print_Area_6_1" localSheetId="2">#REF!</definedName>
    <definedName name="__xlnm_Print_Area_6_1">#REF!</definedName>
    <definedName name="_1" localSheetId="2">#REF!</definedName>
    <definedName name="_1">#REF!</definedName>
    <definedName name="_1Excel_BuiltIn_Print_Titles_1_1">"$#REF!.$A$1:$AMJ$5"</definedName>
    <definedName name="cena_skupaj_v__">"$#REF!.$#REF!$#REF!"</definedName>
    <definedName name="cena_skupaj_v___4">"#ref!"</definedName>
    <definedName name="cena_skupaj_v_€" localSheetId="0">#REF!</definedName>
    <definedName name="cena_skupaj_v_€" localSheetId="3">#REF!</definedName>
    <definedName name="cena_skupaj_v_€">#REF!</definedName>
    <definedName name="cena_skupaj_v_€_1_1">#REF!</definedName>
    <definedName name="Debelina1">"$#REF!.$D$#REF!:$D$#REF!"</definedName>
    <definedName name="Dolzina">"$#REF!.$C$100:$C$110"</definedName>
    <definedName name="Dolzina1">"$#REF!.$C$#REF!:$C$#REF!"</definedName>
    <definedName name="Excel_BuiltIn__FilterDatabase_1">"$#REF!.$A$1:$Q$88"</definedName>
    <definedName name="Excel_BuiltIn_Print_Area_1">"$#REF!.$A$1:$F$263"</definedName>
    <definedName name="Excel_BuiltIn_Print_Area_2">"$#REF!.$A$1:$F$20"</definedName>
    <definedName name="Excel_BuiltIn_Print_Area_2_1">"$#REF!.$A$1:$E$97"</definedName>
    <definedName name="Excel_BuiltIn_Print_Area_6">"#ref!"</definedName>
    <definedName name="Excel_BuiltIn_Print_Titles">"$#REF!.$A$1:$AMJ$6"</definedName>
    <definedName name="Excel_BuiltIn_Print_Titles_2">"$#REF!.$A$1:$AMJ$6"</definedName>
    <definedName name="Excel_BuiltIn_Print_Titles_2_1">"$#REF!.$A$1:$IV$5"</definedName>
    <definedName name="Excel_BuiltIn_Print_Titles_3">"$#REF!.$A$1:$IV$5"</definedName>
    <definedName name="Globina">"$#REF!.$B$#REF!:$B$#REF!"</definedName>
    <definedName name="_xlnm.Print_Area" localSheetId="0">'0'!$A$1:$C$36</definedName>
    <definedName name="_xlnm.Print_Area" localSheetId="2">REKAPITULACIJA!$A$1:$C$44</definedName>
    <definedName name="_xlnm.Print_Area" localSheetId="1">SD!$A$1:$B$143</definedName>
    <definedName name="_xlnm.Print_Area" localSheetId="3">'SK3 - NETIPSKA OPREMA'!$A$1:$G$118</definedName>
    <definedName name="Print_Area" localSheetId="3">'SK3 - NETIPSKA OPREMA'!$A$1:$G$118</definedName>
    <definedName name="Print_Titles" localSheetId="3">'SK3 - NETIPSKA OPREMA'!$11:$13</definedName>
    <definedName name="Sirina">"$#REF!.$B$100:$B$110"</definedName>
    <definedName name="SteviloKomadovGred">"$#REF!.$E$#REF!:$E$#REF!"</definedName>
    <definedName name="SteviloKomadovTockovnihTemeljev">"$#REF!.$E$100:$E$110"</definedName>
    <definedName name="_xlnm.Print_Titles" localSheetId="3">'SK3 - NETIPSKA OPREMA'!$11:$13</definedName>
    <definedName name="Visina">"$#REF!.$D$100:$D$110"</definedName>
    <definedName name="xlnm_Pint_Area_6_1">#REF!</definedName>
    <definedName name="xlnm_Print_Area_6_1_1">#REF!</definedName>
    <definedName name="Z_4FBE5E82_BFC8_485B_B310_85936BFAFAF7_.wvu.PrintTitles_1">0</definedName>
    <definedName name="Z_4FBE5E82_BFC8_485B_B310_85936BFAFAF7_.wvu.PrintTitles_1_1">0</definedName>
    <definedName name="Z_4FBE5E82_BFC8_485B_B310_85936BFAFAF7_.wvu.PrintTitles_1_1_1">0</definedName>
    <definedName name="Z_4FBE5E82_BFC8_485B_B310_85936BFAFAF7_.wvu.PrintTitles_2">0</definedName>
    <definedName name="Z_4FBE5E82_BFC8_485B_B310_85936BFAFAF7_.wvu.PrintTitles_2_1">0</definedName>
    <definedName name="Z_4FBE5E82_BFC8_485B_B310_85936BFAFAF7_.wvu.PrintTitles_3">0</definedName>
    <definedName name="Z_4FBE5E82_BFC8_485B_B310_85936BFAFAF7_.wvu.PrintTitles_4">0</definedName>
    <definedName name="Z_4FBE5E82_BFC8_485B_B310_85936BFAFAF7_.wvu.PrintTitles_5">0</definedName>
    <definedName name="Z_4FBE5E82_BFC8_485B_B310_85936BFAFAF7_.wvu.PrintTitles_6">0</definedName>
    <definedName name="Z_6F062248_1D3E_4D6F_A889_90DFA04C3ECD_.wvu.PrintTitles_1">0</definedName>
    <definedName name="Z_6F062248_1D3E_4D6F_A889_90DFA04C3ECD_.wvu.PrintTitles_1_1">0</definedName>
    <definedName name="Z_6F062248_1D3E_4D6F_A889_90DFA04C3ECD_.wvu.PrintTitles_1_1_1">0</definedName>
    <definedName name="Z_6F062248_1D3E_4D6F_A889_90DFA04C3ECD_.wvu.PrintTitles_2">0</definedName>
    <definedName name="Z_6F062248_1D3E_4D6F_A889_90DFA04C3ECD_.wvu.PrintTitles_2_1">0</definedName>
    <definedName name="Z_6F062248_1D3E_4D6F_A889_90DFA04C3ECD_.wvu.PrintTitles_3">0</definedName>
    <definedName name="Z_6F062248_1D3E_4D6F_A889_90DFA04C3ECD_.wvu.PrintTitles_4">0</definedName>
    <definedName name="Z_6F062248_1D3E_4D6F_A889_90DFA04C3ECD_.wvu.PrintTitles_5">0</definedName>
    <definedName name="Z_6F062248_1D3E_4D6F_A889_90DFA04C3ECD_.wvu.PrintTitles_6">0</definedName>
    <definedName name="Z_B592B312_8AFF_4588_8176_0A7794332EC7_.wvu.PrintTitles_1">0</definedName>
    <definedName name="Z_B592B312_8AFF_4588_8176_0A7794332EC7_.wvu.PrintTitles_1_1">0</definedName>
    <definedName name="Z_B592B312_8AFF_4588_8176_0A7794332EC7_.wvu.PrintTitles_1_1_1">0</definedName>
    <definedName name="Z_B592B312_8AFF_4588_8176_0A7794332EC7_.wvu.PrintTitles_2">0</definedName>
    <definedName name="Z_B592B312_8AFF_4588_8176_0A7794332EC7_.wvu.PrintTitles_2_1">0</definedName>
    <definedName name="Z_B592B312_8AFF_4588_8176_0A7794332EC7_.wvu.PrintTitles_3">0</definedName>
    <definedName name="Z_B592B312_8AFF_4588_8176_0A7794332EC7_.wvu.PrintTitles_4">0</definedName>
    <definedName name="Z_B592B312_8AFF_4588_8176_0A7794332EC7_.wvu.PrintTitles_5">0</definedName>
    <definedName name="Z_B592B312_8AFF_4588_8176_0A7794332EC7_.wvu.PrintTitles_6">0</definedName>
  </definedNames>
  <calcPr calcId="191029"/>
</workbook>
</file>

<file path=xl/calcChain.xml><?xml version="1.0" encoding="utf-8"?>
<calcChain xmlns="http://schemas.openxmlformats.org/spreadsheetml/2006/main">
  <c r="G115" i="47" l="1"/>
  <c r="G109" i="47"/>
  <c r="G94" i="47"/>
  <c r="G89" i="47"/>
  <c r="G84" i="47"/>
  <c r="G79" i="47"/>
  <c r="G78" i="47"/>
  <c r="G77" i="47"/>
  <c r="G76" i="47"/>
  <c r="G75" i="47"/>
  <c r="G74" i="47"/>
  <c r="G48" i="47"/>
  <c r="G53" i="47"/>
  <c r="G43" i="47"/>
  <c r="G38" i="47"/>
  <c r="G63" i="47" l="1"/>
  <c r="C7" i="47" l="1"/>
  <c r="B9" i="61" l="1"/>
  <c r="G103" i="47" l="1"/>
  <c r="G117" i="47" l="1"/>
  <c r="C8" i="47"/>
  <c r="G73" i="47"/>
  <c r="G65" i="47" l="1"/>
  <c r="G96" i="47"/>
  <c r="G7" i="47" s="1"/>
  <c r="C4" i="47" l="1"/>
  <c r="C6" i="47" l="1"/>
  <c r="C5" i="47"/>
  <c r="G33" i="47"/>
  <c r="G55" i="47" s="1"/>
  <c r="G23" i="47"/>
  <c r="G25" i="47" s="1"/>
  <c r="G6" i="47" l="1"/>
  <c r="G4" i="47"/>
  <c r="G8" i="47"/>
  <c r="G5" i="47"/>
  <c r="G10" i="47" l="1"/>
  <c r="C9" i="61" l="1"/>
  <c r="C11" i="61" l="1"/>
  <c r="C12" i="61" l="1"/>
  <c r="C13" i="61" s="1"/>
</calcChain>
</file>

<file path=xl/sharedStrings.xml><?xml version="1.0" encoding="utf-8"?>
<sst xmlns="http://schemas.openxmlformats.org/spreadsheetml/2006/main" count="338" uniqueCount="291">
  <si>
    <t>kraj:</t>
  </si>
  <si>
    <t>Maribor</t>
  </si>
  <si>
    <t>►</t>
  </si>
  <si>
    <t>vsa potrebna pripravljalna dela za gradbena dela</t>
  </si>
  <si>
    <t>vsa potrebna merjenja</t>
  </si>
  <si>
    <t>vse potrebne transporte do mesta vgrajevanja</t>
  </si>
  <si>
    <t>skladiščenje materiala na gradbišču</t>
  </si>
  <si>
    <t>vso potrebno delo za dokončanje izdelka</t>
  </si>
  <si>
    <t>vsa potrebna pomožna sredstva na objektu kot so lestve, odri ...</t>
  </si>
  <si>
    <t>usklajevanje z osnovnim načrtom in posvetovanje s projektantom preiskušnje kvalitete materiala, ki se vgrajuje in dokazovanje kvalitete z atesti</t>
  </si>
  <si>
    <t>popravilo eventuelne škode povzročene ostalim izvajalcem</t>
  </si>
  <si>
    <t>čiščenje in odvoz odvečnega materiala v stalno deponijo</t>
  </si>
  <si>
    <t>plačilo komunalnih prispevkov za stalno deponijo</t>
  </si>
  <si>
    <t>ozemljitev vseh ALU in jeklenih elementov</t>
  </si>
  <si>
    <t>pri sistemih avtomatike mora zagotavljati kompletni elektro-instalacijski sistem za končno delovanje proizvodov.</t>
  </si>
  <si>
    <t>nadzor in koordinacijo izvedbe vseh elektro napeljav, ki so predmet končne instalacije proizvoda ( senčila, vrata, okna,…)</t>
  </si>
  <si>
    <t>Delovne odre višine do 2 m je potrebno zajeti v cenah posameznih postavk in se ne obračunavajo posebej!</t>
  </si>
  <si>
    <t>Vsa delovne stroje za dvigovanje bremen in delovne košare za dostope do delovišč je potrebno zajeti v cenah posameznih postavk in se ne obračunavajo posebej!</t>
  </si>
  <si>
    <t>OKOLIŠČINE NEUSKLAJENOSTI IZVAJALCEV IN PODIZVAJALCEV TER ODSTOPANJA OD OSNOVNIH NAVODIL PROJEKTA PZI NISO OBJEKTIVNI RAZLOGI ZA SPREMEMBO DETAJLOV !</t>
  </si>
  <si>
    <t>zap.št.</t>
  </si>
  <si>
    <t>šifra.</t>
  </si>
  <si>
    <t>OPIS IZDELKA</t>
  </si>
  <si>
    <t>količina</t>
  </si>
  <si>
    <t>cena v € /enota</t>
  </si>
  <si>
    <t>cena skupaj v €</t>
  </si>
  <si>
    <t>B</t>
  </si>
  <si>
    <t>B.1</t>
  </si>
  <si>
    <t>B.3</t>
  </si>
  <si>
    <t>B.4</t>
  </si>
  <si>
    <t>komplet</t>
  </si>
  <si>
    <t>Poleg opisa in seznama količin, morajo biti sestavni del posamezne postavke in s tem ponudbe del in cene tudi vse zahteve in določila, ki so navedene v razdelku (zavihku) splošnih določil!</t>
  </si>
  <si>
    <t>Pred izdelavo je izvajalec dolžan predložiti vse vzorce materialov, njihovih obdelav in oblik.</t>
  </si>
  <si>
    <t>B.2.1</t>
  </si>
  <si>
    <t>PULTI</t>
  </si>
  <si>
    <t>B.2.</t>
  </si>
  <si>
    <t>B.1.</t>
  </si>
  <si>
    <t>B.2.2</t>
  </si>
  <si>
    <t>PULTI SKUPAJ:</t>
  </si>
  <si>
    <t>B.3.</t>
  </si>
  <si>
    <t>B.3.1</t>
  </si>
  <si>
    <t>DRUGA NETIPSKA OPREMA SKUPAJ:</t>
  </si>
  <si>
    <t>B.4.1</t>
  </si>
  <si>
    <t>B.4.</t>
  </si>
  <si>
    <t>NETIPSKE MIZE</t>
  </si>
  <si>
    <t>NO/RE-05</t>
  </si>
  <si>
    <t>B.1.1</t>
  </si>
  <si>
    <t>PREDALNIKI</t>
  </si>
  <si>
    <t>PREDALNIKI SKUPAJ:</t>
  </si>
  <si>
    <t>B.4.2</t>
  </si>
  <si>
    <t>B.2</t>
  </si>
  <si>
    <t>B.5</t>
  </si>
  <si>
    <t>B.5.</t>
  </si>
  <si>
    <t>B.5.1</t>
  </si>
  <si>
    <t>B.5.2</t>
  </si>
  <si>
    <t>datum dokumenta:</t>
  </si>
  <si>
    <t>podpis odgovorne osebe projektanta</t>
  </si>
  <si>
    <t>odgovorna oseba projektanta</t>
  </si>
  <si>
    <t>podpis vodje projekta</t>
  </si>
  <si>
    <t>identifikacijska številka</t>
  </si>
  <si>
    <t>vodja projekta</t>
  </si>
  <si>
    <t>naslov</t>
  </si>
  <si>
    <t>projektant (naziv družbe)</t>
  </si>
  <si>
    <t>PODATKI O PROJEKTANTU</t>
  </si>
  <si>
    <t>podpis pooblaščenega arhitekta, pooblaščenega inženirja</t>
  </si>
  <si>
    <t>A-1211</t>
  </si>
  <si>
    <t>David Mišič, Mag.Arch.,  A-1211,  Magister arhitekture</t>
  </si>
  <si>
    <t>ime in priimek pooblaščenega arhitekta, pooblaščenega inženirja</t>
  </si>
  <si>
    <t>PODATKI O IZDELOVALCU NAČRTA</t>
  </si>
  <si>
    <t>datum izdelave</t>
  </si>
  <si>
    <t>številka načrta</t>
  </si>
  <si>
    <t>strokovno področje načrta</t>
  </si>
  <si>
    <t>PODATKI O NAČRTU</t>
  </si>
  <si>
    <t>sprememba dokumentacije</t>
  </si>
  <si>
    <t>številka projekta</t>
  </si>
  <si>
    <t>(IZP, DGD, PZI, PID)</t>
  </si>
  <si>
    <t>vrsta dokumentacije</t>
  </si>
  <si>
    <t>DOKUMENTACIJA</t>
  </si>
  <si>
    <t>odstranitev</t>
  </si>
  <si>
    <t>sprememba namembnosti</t>
  </si>
  <si>
    <t>rekonstrukcija</t>
  </si>
  <si>
    <t>novogradnja - prizidava</t>
  </si>
  <si>
    <t>novogradnja - novozgrajen objekt</t>
  </si>
  <si>
    <t>vrste gradnje</t>
  </si>
  <si>
    <t>Seznam objektov, ureditev površin in komunalnih naprav z navedbo vrste gradnje.</t>
  </si>
  <si>
    <t>naziv gradnje</t>
  </si>
  <si>
    <t>OSNOVNI PODATKI O GRADNJI</t>
  </si>
  <si>
    <t>POPIS DEL OPREME</t>
  </si>
  <si>
    <t>PZI (projektna dokumentacija za izvedbo)</t>
  </si>
  <si>
    <t>MIZE SKUPAJ:</t>
  </si>
  <si>
    <t>Izdelava dobava in montaža netipskega kosa pohištvene opreme po zgornji evidenčni številki s tehničnimi karakteristikami po shemi PZI - projekt notranje opreme.
Pri izdelavi je potrebno upoštevati načrt PZI-pohištvena oprema.</t>
  </si>
  <si>
    <t>B.2.3</t>
  </si>
  <si>
    <t>NO/PR-03</t>
  </si>
  <si>
    <t>B.2.5</t>
  </si>
  <si>
    <t>B.2.4</t>
  </si>
  <si>
    <t>B.4.3</t>
  </si>
  <si>
    <t>NO/RE-03</t>
  </si>
  <si>
    <t>NO/RE-06</t>
  </si>
  <si>
    <t>NO/RE-07</t>
  </si>
  <si>
    <t>Poz.</t>
  </si>
  <si>
    <t>Opis del</t>
  </si>
  <si>
    <t>Cena
(v € brez DDV)</t>
  </si>
  <si>
    <t>SK3</t>
  </si>
  <si>
    <t>SKLOP 3</t>
  </si>
  <si>
    <t>Narejen iz nerjavnega jekla 304 AISI. 50 mm visoka delovna površina iz nerjavnega jekla 304 AISI, debeline 1 mm, zvočno izolirana, s prelivnim robom in varjenimi koti. Integriran zaobljen konec priviha v = 100 mm, s polmerom 8 mm. Zaščita z vseh štirih strani. Noge, kvadratne oblike, 40x40 mm, 1" nastavljive po višini (+/-20 mm)_x000D_.
Dvojno korito mm 600x500x300v s prelivno cevjo in 2"odtokom; odecejevalnik na desni strani.</t>
  </si>
  <si>
    <t>Dimenzije (mm)</t>
  </si>
  <si>
    <t>1800x700x1000</t>
  </si>
  <si>
    <t>Odtok:</t>
  </si>
  <si>
    <t>2"</t>
  </si>
  <si>
    <t>Izdelava dobava in montaža netipskega kosa pohištvene opreme po zgornji evidenčni številki s tehničnimi karakteristikami po shemi PZI - projekt notranje opreme.
Pri izdelavi je potrebno upoštevati načrt PZI-pohištvena oprema ter zajeti vso belo tehniko!</t>
  </si>
  <si>
    <t>REKAPITULACIJA OPREME DEL</t>
  </si>
  <si>
    <t>DRUGA OPREMA</t>
  </si>
  <si>
    <t>NETIPSKA OPREMA SKUPAJ</t>
  </si>
  <si>
    <t>OPOMBE, DOLOČILA IN OBLIGACIJE</t>
  </si>
  <si>
    <t>Ponudnik z oddajo ponudbe potrjuje in izjavlja, da je prebral, v ponudbi zajel in upošteval vsa v nadaljevanju navedena, zahtevana in opisana določila.</t>
  </si>
  <si>
    <t>PONUDNIK MORA PREVERITI VSE FORMULE V CELICAH IN REKAPITULACIJAH, POSAMEZNIH POSTAVK, TEGA DOKUMENTA V CELOTI! PRAV TAKO JE POTREBNO PREVERITI POSAMEZNE CELICE, DA PRIKAZUJEJO CELOTNI TEKST!
Popis del je izdelan v programski opremi MS Excel in zapisan v formatu, ki omogoča pregled in izpolnjvanje v odprtokodnih aplikacijah.</t>
  </si>
  <si>
    <t>Izvajalec je dolžan zagotoviti in v tem popisu zajeti, izdelavo delaniške dokumentacije za potrditev, vse potrebne preizkuse, meritve, pridobitve certifikatov, navodila in ostalo dokumentacijo potrebno za nemoteno obratovanje naprav in delovanje objekta! Izvajalec mora vrisati vse spremembe v PZI dokumentacijo, obveščati odgovornega vodjo projekta in posamezne odgovorne projektante načrtov o spremembah glede na PZI dokumentacijo, pripraviti vso potrebno dokumentacijo za uspešno izvedbo tehničnega pregleda in pridobitev uporabnega dovoljenja!</t>
  </si>
  <si>
    <t>SPLOŠNE OPOMBE K POPISU DEL</t>
  </si>
  <si>
    <t>Popis tvori celoto skupaj z grafičnim in teksualnim delom načrta, zato ga je potrebno brati skupaj s celotnim načrtom (grafike, tehnična poročila)</t>
  </si>
  <si>
    <t>Pri izdelavi ponudbe za posamezne postavke pregledati kompletno tehnično dokumentacijo z vsemi načrti.</t>
  </si>
  <si>
    <t>Izvajalec mora vse posege izvajati s predhodno izdelanim terminskim planom potrjenim s strani investitorja in uporabnika. Izvajalec mora omogočati stalen, prost in vzdrževan dostop za potrebe intervencije oz. vzdrževanja v posamezni etapi izvedbe.</t>
  </si>
  <si>
    <t>Izvajalec je dolžan izvesti vsa dela kvalitetno, v skladu s predpisi, standardi, projektom, tehničnimi pogoji in v skladu z dobro gradbeno prakso.</t>
  </si>
  <si>
    <t>Izvajalec mora v enotnih cenah upoštevati naslednje stroške, v kolikor le-ti niso upoštevani v posebnih postavkah:</t>
  </si>
  <si>
    <t>vse stroške za pridobitev začasnih površin za gradnjo  izven delovnega pasu (soglasja, odškodnine, itd.);</t>
  </si>
  <si>
    <t>vse stroške v zvezi s transporti po javnih poteh in cestah: morebitne odškodnine, morebitne sanacije cestišč zaradi poškodb med gradnjo itd.</t>
  </si>
  <si>
    <t>vsi stroški za zagotavljanje varnosti in zdravja pri delu, zlasti stroške za vsa dela, ki izhajajo iz zahtev Varnostnega načrta</t>
  </si>
  <si>
    <t>Pred pričetkom del je treba vse opise, mere, količine in obdelave kontrolirati po zadnje veljavnih načrtrih, detajlih in opisih.</t>
  </si>
  <si>
    <t>V ceno vključiti ves material, delo, dobavo, montažo, prenose in prevoze</t>
  </si>
  <si>
    <t>Izvajalec je dolžan pri sestavi ponudbe (in izvajanju del) upoštevati vse grafične in tekstualne dele projekta (PZI).</t>
  </si>
  <si>
    <t>V primeru tiskarskih napak in neskladij v projektu je dolžan na to opozoriti naročnika pred oddajo ponudbe</t>
  </si>
  <si>
    <t>Vsa dela morajo biti izvedena pravilno in po pravilih stroke oz. po določilih veljavnih tehničnih predpisov, normativov ter skladno z obveznimi standardi.</t>
  </si>
  <si>
    <t>Pri vseh postavkah upoštevati tudi:</t>
  </si>
  <si>
    <r>
      <t>vsa potrebna pripravljalna in zaključna dela</t>
    </r>
    <r>
      <rPr>
        <sz val="10"/>
        <rFont val="Arial"/>
        <family val="2"/>
        <charset val="238"/>
      </rPr>
      <t/>
    </r>
  </si>
  <si>
    <t>vse potrebne transporte do mesta vgrajevanja (vsi manipulativnimi stroški)</t>
  </si>
  <si>
    <t>vse potrebno delo in material</t>
  </si>
  <si>
    <t>ves potrebni glavni in pomožni, pritrdilni tesnilni in vezni material</t>
  </si>
  <si>
    <t>terminsko usklajevanje del z ostalimi izvajalci na objektu</t>
  </si>
  <si>
    <t>usklajevanje z osnovnim načrtom in posvetovanje s projektantom</t>
  </si>
  <si>
    <t>povračilo morebitne škode povzročene ostalim izvajalcem</t>
  </si>
  <si>
    <t>čiščenje izdelkov in delovnih priprav med delom in po končanem delu</t>
  </si>
  <si>
    <t>čiščenje in odvoz gradbenih odpadkov na trajno deponijo</t>
  </si>
  <si>
    <t>dela in ukrepe po določilih veljavnih predpisov varstva pri delu</t>
  </si>
  <si>
    <t>vse potrebne izvedbene sheme elektro instalacij, ki so potrebne za izvedbo elektro sistemov projekta opreme</t>
  </si>
  <si>
    <t>preizkušanje kvalitete materiala, ki se vgrajuje in dokazovanje kvalitete z atesti</t>
  </si>
  <si>
    <t>OBVEZNOSTI IZVAJALCA, KI MORAJO BITI ZAJETE V ENOTNIH CENAH</t>
  </si>
  <si>
    <t>V cenah je potrebno zajeti tudi ves osnovni in pomožni material, vsa pomožna dela, transportne, manipulativne stroške, skratka vse za gotova izvedena dela po postavkah, do funkcionalne izvedbe.</t>
  </si>
  <si>
    <t>Izvajalec del je pred oddajo ponudbe dolžan preveriti ustreznost samih popisov del in količin glede na vse projekte, ki so del razpisne dokumentacije. Prav tako je izvajalec dolžan preveriti vse detajle in sheme. Vse izmere je potrebno preveriti po posameznih projektih oz. načrtih. V primeru ugotovljenih neskladnosti je v času priprave ponudbe obvezan o tem obvestiti naročnika.</t>
  </si>
  <si>
    <t>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pooblaščenih projektantov.
V ceni vseh postavk je zajeti še vse ostalo iz razpisnih pogojev, kar s tem popisom ni zajeto.</t>
  </si>
  <si>
    <t>V popisu so navedena komercialna imena materialov, naprav in opreme zaradi določitve kvalitete, ki se zahteva za tovrstni objekt. Ponujen material, naprave in oprema  mora biti enake ali boljše kvalitete kot je predpisana s projektom. 
Vsi elementi strojne in elektro opreme, prav tako pa tudi vsi ostali ponujeni elementi, oprema in inštalacije, morajo poleg funkcije in tehničnih karakteristik ustrezati tudi dimenzijsko projektiranim rešitvam. V primeru izvedbe, ki se razlikuje od projektirane, mora izvajalec s tehničnimi izračuni zagotoviti enakovredno funkcionalnost naprav, glede na obravnavane prostore. Oprema ne sme presegati projektiranih dimenzij.</t>
  </si>
  <si>
    <t>V ceni vsakih posameznih del je po potrebi zajeti vse potrebne delovne in pomožne odre kot tudi čiščenje vseh elementov po končanih delih.</t>
  </si>
  <si>
    <t>Ponudnik je odgovoren za računsko pravilnost oddane ponudbe.</t>
  </si>
  <si>
    <t>Popis del je izdelan v programski opremi Microsoft Excel in s tem berljiv v standardni programski opremi, tudi na primer v Open Office, ki je zastonj. Vse celice so berljive in kljub zaklenitvi jih je možno razširiti. Prav tako je možno posamezne celice kopirati, v kolikor vaša programska oprema ne prikazuje pravilno berljivih znakov.</t>
  </si>
  <si>
    <t>Pri oddaji ponudbe naročniku je izvajalec je dolžan sam preveriti zmnožke in seštevke ter prenose le teh v rekapitulacijo. Ponudnik, se s pripravo te ponudbe obvezuje, da je prebral vse celice celotne datoteke, vključno z vsemi postavkami in splošnimi navodili ali določili in je preveril pravilnost preračuna ter s tem zagotavlja ponudbeno vrednost.</t>
  </si>
  <si>
    <t>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</si>
  <si>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Dela je treba izvajati po določilih veljavnih tehničnih predpisov in skladno z obveznimi standardi, veljavno zakonodajo in podzakonskimi akti.</t>
  </si>
  <si>
    <t>• stroške zavarovanja objekta v času izvedbe del in delavcev ter materiala na gradbišču v času izvajanja del, od začetka del do pridobitve uporabnega dovoljenja za objekt. Zavarovanje mora biti izvršeno pri pooblaščeni zavarovalni družbi najmanj v višini pogodbene vrednosti ali v zakonsko predpisani vrednosti (v kolikor zavarovanje v višini pogodbene vrednosti presega zakonsko dovoljeno), za ves as trajanja izvedbe del do uspešne primopredaje objekta, izvajalec mora kopijo police za vrednost predpisanih del dostaviti naročniku v 10. dneh od podpisa pogodbe;
• stroške zgraditve in vzdrževanja začasnih internih poti na gradbišču in stroške čiščenja javnih ter drugih poti in okolja izven gradbišča, ki jih bo onesnažil s svojimi vozili ali deli izvajalec ali njegov podizvajalec;</t>
  </si>
  <si>
    <t>• stroške koordinacije, sodelovanja in usklajevanja z dobavitelji tehnološke in vse ostale pohištvene ter multimedijske opreme ter z vsemi ostalimi so oz. podizvajalci na objektu (ih);
• strošek vodje del, ki bo izvajal tudi koordinacijo z drugimi izvajalci, ki jih bo izbral naročnik in bo opravljal delo vodje gradbišča;
• stroške morebitnih prilagoditev mikrolokacij inštalacijskih priključkov oziroma strojnih in elektro inštalacij glede na izvedbene projekte pohištvene in tehnološke opreme;
stroške prilagoditve projektov oz. preprojektiranja v primeru potrebe po le-tem zaradi ponujenih drugačnih, vendar kvalitetno in tehnično ustreznih, tipov opreme, vključno s potrditvijo projektantov objekta,
• stroške šolanja uporabnika za vse sisteme strojnih, elektro instalacij in ostalih sistemov;</t>
  </si>
  <si>
    <t>Odpadki:
• Izvajalec je dolžan brezpogojno upoštevati Elaborat gospodarjenja z odpadki, ki je sestavni del projektne dokumentacije PZI ter vso veljavno zakonodajo. Izvajalec je dolžan v imenu (po pooblastilu) naročnika ravnati z odpadki v skladu z Uredbo o ravnanju z odpadki, ki nastanejo pri gradbenih delih (Ur.l.RS št. 34/08) 
• V ceni postavke je potrebno zajeti odvoz materiala na trajno deponijo, s plačilom vseh taks
• Izvajalec je dolžan izdelati elaborat ravnanja z gradbenimi odpadki, voditi evidenco o vrstah in količinah gradbenih odpadkov ter predložiti vse evidenčne liste o odvozu odpadkov.</t>
  </si>
  <si>
    <t xml:space="preserve">Obveznosti izvajalca, ki morajo biti prav tako zajete v ponudbeno ceno so tudi:
&gt;vsa potrebna pripravljalna dela
&gt;vsa potrebna merjenja
&gt;vse potrebne transporte do mesta vgrajevanja
&gt;skladiščenje materiala na gradbišču
&gt;vse potrebno delo do končnega izdelka
&gt;vsa potrebna pomožna sredstva na objektu kot so lestve, delovni odri…
&gt;usklajevanje z osnovnim načrtom in posvetovanje s projektantom
&gt;plačilo komunalnih prispevkov za stalno deponijo
&gt;preizkušanje kvalitete materiala, ki se vgrajuje in dokazovanje kvalitete z atesti
&gt;popravilo eventualne škode povzročene ostalim izvajalcem
&gt;čiščenje in odvoz odvečnega materiala v stalno deponijo, velja za vsako posamezno delovišče, pred izvedbo posameznega dela po postavki
&gt;evidentiranje, zaščita in prestavitev komunalnih vodov
&gt;šolanje uporabnikov je potrebno izvesti za vse naprave, elemente stavbe in sisteme
&gt;izvajalec mora zagotoviti vso potrebno dokumentacijo za vzdraževanje za vse vgrajene elemente stavbe, naprave in sisteme
&gt;usklajevanje z naročnikom oz. uporabnikom v času trajanja izvedbe projekta v smislu energetsko učinkovitih gradenj stavb in definiranje uporabniških zahtev
&gt;finalno čiščenje objekta: pred vnosom opreme v objekt, za vsemi deli, po vsaki etapi, po vnosu opreme, kot finalno čiščenje za uporabo objekta.
</t>
  </si>
  <si>
    <t>OSTALA SPLOŠNA DOLOČILA</t>
  </si>
  <si>
    <t>OPOMBA: Izvajalec mora pri pripravi ponudbe upoštevati ter pri izvedbi zagotavljati :</t>
  </si>
  <si>
    <t>vso razpisno dokumentacijo (načrte DGD in PZI)</t>
  </si>
  <si>
    <r>
      <t xml:space="preserve">Za potrebe popisa se za udeležence pri graditvi objekta uporabljajo naslednje okrajšave:
PA: pooblaščeni arhitekt,
PI: pooblaščeni inženir
NI: nadzorni inženir
ZvkdN: nadzornik ZVKDS (Zavod za varstvo kulturne dediščine Slovenije)
</t>
    </r>
    <r>
      <rPr>
        <b/>
        <sz val="10"/>
        <rFont val="Arial Narrow"/>
        <family val="2"/>
        <charset val="238"/>
      </rPr>
      <t>Projekta DGD in PZI z načrti in vsemi grafičnimi prilogami, kot tudi ves tekstovni del, vsa poročila in vsi opisi ter sheme so sestavni del tega popisa del in jih mora ponudnik obvezno upoštevati pri sami izdelavi ponudbe. Navedene načrte, grafične priloge, ves tekstualni del, vsa poročila in vsi opisi ter sheme mora ponudnik upoštevati tudi če se besedilo popisa ne sklicuje na konkretne sheme.</t>
    </r>
  </si>
  <si>
    <t>Ponudnik z oddajo ponudbe izjavlja, da je preveril pravilnost nastavljenih formul in izračunavanja ponudbene cene.</t>
  </si>
  <si>
    <t>Ponudnik z oddajo ponudbe izjavlja, da je pregledal projektno dokumentacijo, da je z njo v celoti seznanjen in se z njo strinja, da jo smatra kot logično in celovito ter da poseduje strokovno znanje, da bo dela izvedel skladno s projektnimi zahtevami in določili.</t>
  </si>
  <si>
    <t>Pred izdelavo ponudbe je potrebno opraviti ogled obstoječega stanja in se seznaniti z dejanskim stanjem na objektu.</t>
  </si>
  <si>
    <t>V ponudbi je potrebno zajeti dobavo in montažo vseh potrebnih materialov in opreme za pravilno delovanje sistemov, razen če v posamezni postavki ni drugače navedeno.</t>
  </si>
  <si>
    <t>Vsa deponirana oprema in gradbiščni odpadki se odpeljejo na deponijo. Potrebno priložiti potrdilo o predaji opreme na deponijo. Potrebno zajeti v ceni.</t>
  </si>
  <si>
    <t>V ceni mora biti zajeta izvedba vseh prehodov instalacij skozi stene, prehodi skozi  stene morajo biti ustrezno tesnjeni.</t>
  </si>
  <si>
    <t xml:space="preserve">V ceni mora biti zajeto vso ščitenje tlakov za čas gradnje tudi po končni vgradnji . </t>
  </si>
  <si>
    <t>DODATNA NAVODILA in OPOZORILA</t>
  </si>
  <si>
    <t>MOREBITNE RAZLIKE ALI ODSTOPANJA MED ARHITEKTURNIMI, DETAJLNIMI IN PREGLEDNIMI NAČRTI JE POTREBNO PREGLEDATI IN USKLADITI S PROJEKTANTSKIM PODJETJEM STYRIA ARHITEKTURA d.o.o.</t>
  </si>
  <si>
    <t>IZVAJALEC MORA SKLADNO Z GRADBENIM ZAKONOM TER ZAKONOM O GRADBENIH PROIZVODIH VGRAJEVATI IZVAJALEC ZAGOTAVLJA DA PONUJA IN VGRAJUJE USTREZNE GRADBENE PROIZVODE. GRADBENE PROIZVODE VGRAJUJE SKLADNO Z VNAPREJ IZDELANIMI DELAVNIŠKIMI NAČRTI, KI JIH MORA SKUPAJ Z PONUDBENIMI ELEMENTI OBJEKTA ZAGOTOVITI PRED VGRADNJO POSAMEZNEGA ELEMENTA OBJEKTA. DELAVNIŠKI NAČRTI MORAJO BITI POTRJENI S STRANI PROJEKTANTA, NADZORNIKA ZVKDS IN NADZORNEGA INŽENIRJA.</t>
  </si>
  <si>
    <t>V CENI POSAMEZNIH POSTAVK JE ZAJETI VSE ELEMENTE, KI SO NAVEDENE V OPISU, NE GLEDE NA RAZLIČNOST ZAHTEVANIH DEL, RAZEN KJER JE EKSPLICITNO NAVEDENO, DA SO DOLOČENI ELEMENTI ZAJETI V DRUGI POSTAVKI OZ. PRI DRUGIH DELIH. VSI STANDARDI, KI SO NAVEDENI PRI POSAMEZNIH DELIH SE UPOŠTEVAJO V PRIMERU, DA JE DOLOČEN MATERIAL ALI STORITEV V POSAMEZNIH OPISNIH POSTAVKAH ZAJETA, V NASPROTNEM PRIMERU SO BREZPREDMETNI. ČE PA JE V POSAMEZNI POSTAVKI NAVEDEN DRUGAČEN STANDARD KOT PRI SPLOŠNIH OPISIH, POTEM JE POTREBNO UPOŠTEVATI STANDARD, KI PREDPISUJE VIŠJO KVALITETO!</t>
  </si>
  <si>
    <t>Pri pripravi ponudbe in izvedbi je potrebno upoštevati tudi navodila, pogoje in podatke dobavitelja ali proizvajalca materiala oz izdelka ter v ceni na enoto zagotoviti ves potrebni material, za funkcionalno izvedbo posameznega izdelka oziroma produkta.</t>
  </si>
  <si>
    <t xml:space="preserve">OSTALE STORITVE
V ceno na enoto je potrebno zajeti vse stroške pripravljalnih in zaključnih del, t.j. vsa dela vezana na odpiranje in varovanje gradbišča, varno delo, uporabo varnih in namenskih pripomočkov dela, tekoče in končno čiščenje gradbišča, kontrole in atestiranja opravljenih del, meritev, dokazovanje garancij.
Vse potrebne transportne stroške, t.j. stroškov prevozov, nakladanja, razkladanja opreme in materiala, zavarovanja gradbišča in opreme, stroški taks.
Zagotoviti šolanje uporabnikov in tehnične službe z izvedbo preverbe znanja in usposobljenosti za ravnanje z vgrajenimi napravami, stropji, opremo in vgrajenimi materiali.
Zagotoviti tlačne preizkuse vodovodne instalacije ter odtočne kanalizacije, dezinfekcija vodovodne instalacije. </t>
  </si>
  <si>
    <t>POOBLAŠČENI ARHITEKT SI PRIDRŽUJE PRAVICO DO SPREMEMB IN DOPOLNITEV IZVEDBE DETAJLOV OBRTNIŠKIH DEL V KOLIKOR IZVAJALEC LE TEH ZARADI OBJEKTIVNIH RAZLOGOV NE MORE IZVAJATI SKLADNO S PROJEKTOM PZI.</t>
  </si>
  <si>
    <t>VSI ARHITEKTURNI, DETAJLNI IN PREGLEDNI NAČRTI IZDELANI S STRANI IZVAJALCA VELJAJO OD PISNEGA DOVOLJENJA IN TRAJAJO DO PREKLICA LE TEH S STRANI POOBLAŠČENEGA ARHITEKTA ALI POOBLAŠČENEGA INŽENIRJA.</t>
  </si>
  <si>
    <t>Celotna projektna dokumentacija, ki obsega vključno, a ne omejeno na skice, načrte, popise del, je kot arhitekturno delo varovano avtorsko delo skladno s 5. členom Zakon o avtorski in sorodnih pravicah (Uradni list RS, št. 16/07 – uradno prečiščeno besedilo, 68/08, 110/13, 56/15, 63/16 – ZKUASP in 59/19)). nosilec materialnih in drugih
pravic na projektni dokumentaciji je družba Styria arhitektura d.o.o. izvajalec del ima pravico do enkratne in namenske uporabe projektne dokumentacije za izvedbo del skladno s to dokumentacijo. V izogib nesporazumom, ne naročnik ne izvajalec del nima pravice do predelave projektne dokumentacije. Vsaka sprememba, priredba ali predelava celotne projektne dokumentacije ali kateregakoli njenega posameznega dela brez predhodnega soglasja družbe Styria arhitektura d.o.o. je prepovedana. 
V primeru kršitve ima družba Styria arhitektura d.o.o. pravico zahtevati, da se odstrani stanje, ki je nastalo s kršitvijo in po potrebi porušijo zgrajeni ali drugače izvedeni deli v nasprotju s projektno dokumentacijo, kršitelj pa je za svoje ravnanje tudi odškodninsko odgovoren.</t>
  </si>
  <si>
    <t xml:space="preserve">Izvajalec mora pred začetkom in med izvajanjem posameznih del opraviti pregled projekta za izvedbo in opozoriti investitorja, projektanta in revidenta ter nadzornika na morebitne ugotovljene pomanjkljivosti. </t>
  </si>
  <si>
    <t>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PA oziroma pridobiti potrditev s strani PA. V ceni vseh postavk je potrebno zajeti še vse ostalo iz splošnih razpisnih pogojev za izbor izvajalca, kar s tem popisom ni zajeto.</t>
  </si>
  <si>
    <t>Pred pričetkom izvajanja del ter vgrajevanja proizvodov mora izvajalec obvezno pridobiti pisno potrditev, delavniških načrtov, skic in detajlov PA. V kolikor zaradi vrste  gradbenega proizvoda, delavniške dokumentacije izvajalec ne more zagotoviti, je obvezno izdelati vzorec na gradbišču, ki ga potrdijo PA, PI, NI in ZvkdN z vpisom v dnevnik.</t>
  </si>
  <si>
    <t>Vse izmere je potrebno preveriti po posameznih projektih, in na objektu samem. V primeru nejasnosti kontaktirati PA.
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funkcionalno in oblikovno enakovrednega predvidenemu ali boljšega. Enakovrednost ponujene alternative v ponudbi dokazuje skladno z določili razpisa – z izdelavo tehnično ekonomskega elaborata in predložitvijo certifikatov,  tehničnih listov in produktnih specifikacij.</t>
  </si>
  <si>
    <r>
      <rPr>
        <b/>
        <sz val="9"/>
        <rFont val="Arial Narrow"/>
        <family val="2"/>
        <charset val="238"/>
      </rPr>
      <t>VZORCI:</t>
    </r>
    <r>
      <rPr>
        <sz val="9"/>
        <rFont val="Arial Narrow"/>
        <family val="2"/>
        <charset val="238"/>
      </rPr>
      <t xml:space="preserve">
• Izvajalec mora za vse proizvode, oziroma elemente za vgradnjo, ki so navedeni v projektu ali drugače zahtevani s strani naročnika dostaviti ali izdelati vzorčne primere na objektu in sicer najmanj v treh enakovrednih vzorcih
• Kot pomoč naročniku za dokončno opredelitev med različnimi proizvodi
• Kot pomoč naročniku za dokončno opredelitev med različnimi površinskimi obdelavami
• Kot referenčni primerek in merilo za kakovost, vključno vizualni izgled
• Kot vzorec za preizkušanje, ki služi za dokazovanje skladnosti proizvodov, kadar je to preizkušanje nujno opraviti na objektu, oziroma kadar gre za utemeljen dvom v izpolnjevanje predpisanih zahtev glede že vgrajenega oziroma dobavljenega proizvoda.
• Vrednost izdelave vzorcev mora biti vključena skupno v ponudbeno ceno. Ustreznost izdelave potrdi naročnik na predlog odgovornega projektanta. Pisna potrditev vzorcev mora biti vnesena v gradbeni dnevnik s strani predstavnika naročnika in odgovornega projektanta predmetnega področja. Elemente brez potrditve vzorcev ni dovoljeno vgrajevati - izvajati pred potrditvijo vzorcev oziroma materialov.</t>
    </r>
  </si>
  <si>
    <t>NO/PT-01.4</t>
  </si>
  <si>
    <t>REGALI</t>
  </si>
  <si>
    <t>REGALI SKUPAJ:</t>
  </si>
  <si>
    <t>B.4.4</t>
  </si>
  <si>
    <t>NO/DO-03.2 Garderobna klop</t>
  </si>
  <si>
    <t>list št. I123.1.1</t>
  </si>
  <si>
    <t>NO/MI-04.3 Majhne mize lekarna</t>
  </si>
  <si>
    <t xml:space="preserve"> miza z oznako NO/MI-04.3</t>
  </si>
  <si>
    <t>NO/MI-04.3</t>
  </si>
  <si>
    <t>NO/PT-01.4 Pozicija L-12 - Izdajni pult</t>
  </si>
  <si>
    <t>list št. I123.2.1</t>
  </si>
  <si>
    <t>pult  z oznako NO/PT-01.4</t>
  </si>
  <si>
    <t>NO/PT-01.5</t>
  </si>
  <si>
    <t>pult  z oznako NO/PT-01.5</t>
  </si>
  <si>
    <t>NO/PT-01.5 Pozicija L-09 - Delovni pult dostave</t>
  </si>
  <si>
    <t>list št. I123.2.2</t>
  </si>
  <si>
    <t>NO/PT-01.6</t>
  </si>
  <si>
    <t>list št. I123.2.3</t>
  </si>
  <si>
    <t>pult  z oznako NO/PT-01.6</t>
  </si>
  <si>
    <t>NO/PT-01.6 Pozicija L-11 - Dodatni izdajni pult</t>
  </si>
  <si>
    <t>list št. I123.2.4</t>
  </si>
  <si>
    <t>NO/PT-02.18</t>
  </si>
  <si>
    <t>NO/PT-02.18 Pozicija - Magistralna receptura</t>
  </si>
  <si>
    <t>pult  z oznako NO/PT-02.18</t>
  </si>
  <si>
    <t>NO/PT-02.19</t>
  </si>
  <si>
    <t>NO/PT-02.19 Pozicija - Pomivalnica</t>
  </si>
  <si>
    <t>list št. I123.2.5</t>
  </si>
  <si>
    <t>pult  z oznako NO/PT-02.19</t>
  </si>
  <si>
    <t>NO/PR - 03 Pisarniški predalnik lekarne</t>
  </si>
  <si>
    <t>list št. I123.3.1</t>
  </si>
  <si>
    <t>predalnik z oznako NO/PR - 03</t>
  </si>
  <si>
    <t xml:space="preserve">NO/RE-03.6 - NO/RE-03.12 </t>
  </si>
  <si>
    <t>list št. I123.4.1 - list št. I123.4.7 -</t>
  </si>
  <si>
    <t xml:space="preserve">Regal z oznako NO/RE-03.6 - Pozicija L -08 </t>
  </si>
  <si>
    <t>Regal z oznako NO/RE-03.7 - Pozicija L -02</t>
  </si>
  <si>
    <t>Regal z oznako NO/RE-03.8 - Pozicija L -03</t>
  </si>
  <si>
    <t>Regal z oznako NO/RE-03.9 - Pozicija L -04</t>
  </si>
  <si>
    <t>Regal z oznako NO/RE-03.10 - Pozicija L -05</t>
  </si>
  <si>
    <t>Regal z oznako NO/RE-03.11 - Pozicija L -06</t>
  </si>
  <si>
    <t>Regal z oznako NO/RE-03.12 - Pozicija L -07</t>
  </si>
  <si>
    <t>NO/RE-05.2</t>
  </si>
  <si>
    <t>list št. I123.4.8</t>
  </si>
  <si>
    <t>Regal z oznako NO/RE-05.2 - Garderobne omarice</t>
  </si>
  <si>
    <t>list št. I123.4.9</t>
  </si>
  <si>
    <t xml:space="preserve">Regal z oznako NO/RE-06 - Pozicija L -01 </t>
  </si>
  <si>
    <t>NO/RE-06 - Pozicija L-01 Odprte police</t>
  </si>
  <si>
    <t>Regal z oznako NO/RE-07 - Omarica na ključ</t>
  </si>
  <si>
    <t>list št. I123.4.10</t>
  </si>
  <si>
    <t>NO/RE-07 - Omarica za ključ - medicinska oprema</t>
  </si>
  <si>
    <t>NO/DO - 03.2</t>
  </si>
  <si>
    <t>list št. I123.5.1</t>
  </si>
  <si>
    <t>Garderobna klop z oznako NO/DO-03.2</t>
  </si>
  <si>
    <t>NO/DO-05.3 Čajna kuhinja</t>
  </si>
  <si>
    <t>list št. I123.5.2</t>
  </si>
  <si>
    <t>NO/DO - 05.3</t>
  </si>
  <si>
    <t>Izdelava dobava in montaža netipskega kosa pohištvene opreme po zgornji evidenčni številki s tehničnimi karakteristikami po shemi PZI - projekt notranje opreme.
Pri izdelavi je potrebno upoštevati načrt PZI-pohištvena oprema ter zajeti vso belo tehniko in inštalatersko opremo!</t>
  </si>
  <si>
    <t>NO/DO-06 Vhodni portal lekarne</t>
  </si>
  <si>
    <t>NO/DO - 06</t>
  </si>
  <si>
    <t>Netipski izdelek z oznako NO/DO-06</t>
  </si>
  <si>
    <t xml:space="preserve">ZP MAGDALENA </t>
  </si>
  <si>
    <t>2021 / 01</t>
  </si>
  <si>
    <t>2021/01 - OPREMA</t>
  </si>
  <si>
    <t>Posamezne postavke morajo zajemati ves material za izdelavo končnega izdelka, ki izpolnjuje vse tehnične in funkcionalne smernice za medicinsko in laboratorijsko pohištveno opremo. V kolikor iz popisov in/ali načrtov ni vseh specifikacij za kvalitetno izvedbo končnega izdelka, mora ponudnik/izvajalec pred oddajo ponudbe pozvati naročnika, da dokumentacijo v mankajočem delu dopolni s točno navedbo postavke!</t>
  </si>
  <si>
    <t>Čajna kuhinja z oznako NO/DO-05.3</t>
  </si>
  <si>
    <t>B.5.3</t>
  </si>
  <si>
    <t>marec, 2023</t>
  </si>
  <si>
    <r>
      <t xml:space="preserve">POPIS DEL - OPREMA 
</t>
    </r>
    <r>
      <rPr>
        <sz val="14"/>
        <color theme="1"/>
        <rFont val="Arial Narrow"/>
        <family val="2"/>
        <charset val="238"/>
      </rPr>
      <t>Mariborske lekarne</t>
    </r>
    <r>
      <rPr>
        <b/>
        <sz val="14"/>
        <color theme="1"/>
        <rFont val="Arial Narrow"/>
        <family val="2"/>
        <charset val="238"/>
      </rPr>
      <t xml:space="preserve"> - REV03</t>
    </r>
  </si>
  <si>
    <t xml:space="preserve">• stroške zaključnih del na gradbišču z odvozom odvečnega materiala in stroške vzpostavitve prvotnega stanja, kjer bo to potrebno;
• stroške izdelave ali najema, koriščenja, montaže in demontaže vseh fasadnih odrov, delovnih odrov, zaščitnih odrov in ograj, potrebnih za izvedbo gradbeno obrtniških in instalacijskih del (streha, fasada …), ki jih predvideva popis del; </t>
  </si>
  <si>
    <t xml:space="preserve">  </t>
  </si>
  <si>
    <t>STYRIA ARHITEKTURA d.o.o.</t>
  </si>
  <si>
    <t>Cankarjeva ulica 6E, 2000 Maribor, Slovenija</t>
  </si>
  <si>
    <t>David Mišič Mag.Arch.</t>
  </si>
  <si>
    <t>ZAPS A-1211</t>
  </si>
  <si>
    <t xml:space="preserve">David Mišič Mag.Arch., direktor </t>
  </si>
  <si>
    <t>NETIPSKA OPREMA LEKARNA</t>
  </si>
  <si>
    <t>VREDOST INVESTICIJE BREZ DDV - SKLOP 3:</t>
  </si>
  <si>
    <t>vrednost 22% DDV - SKLOP 3:</t>
  </si>
  <si>
    <t>VREDOST INVESTICIJE z 22% DDV - SKLOP 3:</t>
  </si>
  <si>
    <t>ZP MAGDALENA - LEKARNA - sklop 3</t>
  </si>
  <si>
    <t>ZAVEZE PONUDNIKA V ČASU PRIPRAVE PONUDBE TER POTRJEVANJA</t>
  </si>
  <si>
    <t xml:space="preserve">Ponudnik je v primeru tipske opreme dolžan priložiti tehnološki list ponujene opreme, ki pa mora izkazovati enovrednost z rešitvijo predvideno v PZI. Ponujeno tipsko opremo ponudnik izkaže z vpisom v tabelo pod posamezno postavko tipske opreme. Vpis mora vsebovat, vse ustrezne podatke za preveritev produkta ter izkaz enakovrednosti z rešitvijo prevdideno v PZI. </t>
  </si>
  <si>
    <t>Pri dobavi tipske opreme, so dopustna odstopanja do 5%, vendar zgolj ob upoštevanja dejstev, da v primeru neskladje z predhodno izvedenimi GOI deli vse stroške odprave in prilagoditve le teh na lastne stroške uredi ponudnik.
Odstopanja niso dopustna v kolikor bi to pomenilo odstopanje veljavnih od standardeov in predpisov, ali varnosti pri delu oz. specifičnih tehnoloških ali procesnih zahtev uporabnika.</t>
  </si>
  <si>
    <r>
      <t xml:space="preserve">PZI je izdelan skladno z določili novega gradbenega zakona Gradbeni zakon </t>
    </r>
    <r>
      <rPr>
        <b/>
        <sz val="9"/>
        <color theme="4"/>
        <rFont val="Arial Narrow"/>
        <family val="2"/>
        <charset val="238"/>
      </rPr>
      <t xml:space="preserve">GZ-1 </t>
    </r>
    <r>
      <rPr>
        <sz val="9"/>
        <color theme="4"/>
        <rFont val="Arial Narrow"/>
        <family val="2"/>
        <charset val="238"/>
      </rPr>
      <t>(Gradbeni zakon (Uradni list RS, št. 199/21 in 105/22 – ZZNŠPP), vključno z vsemi veljavnimi podzakonskimi predpisi. Vsa razpisna določila, popis in projekt se upošteva skladno z navedenim dejstvom.</t>
    </r>
  </si>
  <si>
    <t>vse stroške za organizacije gradbišča, zaščite dostopov, ureditev začasnih deponij, tekoče vzdrževanje in odstranitev ukrepov v času izvedenih v času aktivnosti na gradbišču / objektu;</t>
  </si>
  <si>
    <t>stroške zagotovitve prostora za operativne sestanke vključno s tekočim vzdrževanjem in čiščenjem</t>
  </si>
  <si>
    <t>stroške odvoza in zagotovitev odstranjevanja odpadnega gradbenega materiala in embalaže skladno z zakonodajo na področju ravnanja z odpadki (odvoz na urejene deponije s taksami itd.)</t>
  </si>
  <si>
    <t>V kolikor želi izvajalec / dobavitelj prilagoditi izvedbo svoji tehnologiji ali produktom, mora izdelati ustrezno projektno dokumentacijo z detajli in vsemi potrditvami. Tehnološke risbe in projektno dokumentacijo z detajli mora pregledati in s podpisom potrditi arhitekt in/ali pristojni pooblaščeni projektant pristojne stroke. Izvajanjena objektu se lahko prične, ko projektant in naročnik potrdita risbe ter materiale.</t>
  </si>
  <si>
    <t>Izvajalec mora izdelati delavniške in tehnološke risbe z detajli, ki jih je potrebno izvesti za končanje posameznih del, tudi če niso podrobno navedeni in opisani v popisu in načrtih, so pa nujna za pravilno funkcioniranje posameznih sistemov in elementov. Potrditi jih mora pooblaščeni projektant statike in arhitekture, nadzor ter naročnik.</t>
  </si>
  <si>
    <t>Izvajalec je dolžan pri ponudbi upoštevati vse povezane stroške za funkcionalno izveedbo, ki so potrebni za skladno s stroko in tehnično pravilno izvedbo del, ki jih ponuja v izvedbo (kot npr. razni pritrdilni material, vezni in tesnilni material, stikovanje, sidra, nosilne profile, podkonstrukcije, elektrifikacijo, medsebojno stikovanje, upasovanje, priključitve in podobno).</t>
  </si>
  <si>
    <t>Pri izvedbi se je treba držati načrtov in navodil oziroma tolmačenj projektanta. V primeru nejasnosti mora izvajalec del oz. ponudnik že v času izdelave ponudbe iskati ustrezna tolmačenja. V primeru, da izvajalec opazi v načrtu oz. detajlu napako, mora nanjo opozoriti, delo pa izvesti strokovno pravilno, predhodno usklajeno z OP..</t>
  </si>
  <si>
    <t>Projektant opozarja, da je izbrana oprema projektirana z namenom in se je brez privoljenja projektanta, nadzora in uporabnika ne more spreminjati. Izvajalec se s ponudbo zaveže, da je dolžan projektantu predati PZI načrt s čitljivo vnesenimi vsemi popravki in dopolnitvami izvedenimi tekom gradnje, za izdelavo PID dokumentacije skladno z GZ - 1.</t>
  </si>
  <si>
    <t>vsa potrebna merjenja in meritve</t>
  </si>
  <si>
    <t>vsa potrebna pomožna sredstva na objektu kot so lestve, odri, varovanja gradbišča, rabo energentov in podobno …</t>
  </si>
  <si>
    <t>eventuelne poškodbe in čiščenja javnih vozišč ter drugih površin zaradi prevozov bremenijo izvajalca. Izvajalec del mora posebej paziti na vse obstoječe komunalne in energetske priključke ter inštalacije v objektu, morebitne poškodbe prevzame na lastno breme.</t>
  </si>
  <si>
    <t>V cenah na enoto mora ponudnik zajeti vse pričakovane stroške:
• stroške vseh pripravljalnih del,
• s, organizacije, označevanja, ureditve, zavarovanja in varovanja delovišča s predpisano prometno signalizacijo (kot so letve, opozorilne vrvice, znaki, svetlobna telesa,...), 
• stroške garancij, ki jih mora izvajalec predložiti naročniku;
• stroške izdelave situacij;
• in vse ostale stroške, ki so za izvedbo in končno polno funkcioniranje objekta nujno potrebni;</t>
  </si>
  <si>
    <t xml:space="preserve">• meritve, teste, preizkuse, pripravljalna, zaključna dela, zavarovalne, transportne, manipulativne stroške je potrebno zajeti v posameznih postavkah in se jih ne obračunava ločeno;
• izdelavo varnostnega načrta in poročila v kolikor se izkaže da je zakonsko potreben;
• izdelava vse potrebne dokumentacije, izkazov, poročil, za pridobitev uporabnega dovoljenja, Poročilo o gospodarjenju z gradbenimi odpadki,...);
</t>
  </si>
  <si>
    <t xml:space="preserve">• izdelava Navodil za obratovanje in vzdrževanje; 
• izvajalec je dolžan vse spremembe dokumentirati in mora za potrebe tehničnega pregleda in pridobitve uporabnega dovoljenja priskrbeti oz. predati projektantom vse podloge in podatke za izvedbo PID-ov;
• izvajalec sam izdela zakosnko predpisano delavniško dokumentacijo, montažne skice in detajle za izvedbo konstrukcij, instalacij in drugih sistemov med gradnjo objekta, za kar ni ločene postavke v ponudbenem predračunu;
• stroške nabave in vgradnje vsega materiala in opreme, predvidenega za vgradnjo in montažo
• stroške prevozov, raztovarjanja in skladiščenja na gradbišču ter notranjega transporta na gradbišču / objektu / delovišču;
</t>
  </si>
  <si>
    <t>• stroške zbiranja in predložitve investitorju vse ustrezne dokumente, ateste, meritve, poročila idr. tudi od vseh svojih podizvajalcev ter ostalih izvajalcev in dobaviteljev na projektu</t>
  </si>
  <si>
    <t>• stroške čiščenja objekta med izvajanjem del in končnega temeljitega  čiščenja objekta, k
• stroške električne energije, vode, TK priključkov in morebitne ostale stroške v času gradnje;
• stroške predpisanih ukrepov varstva pri delu in varstva pred požarom, ki jih mora izvajalec obvezno upoštevati;
• stroške za popravilo morebitnih škod, ki bi nastale na objektu kot celoti oz. delu objekta, dovoznih cestah, zunanjem okolju, komunalnih vodih in priključkih ter na sosednjih objektih po krivdi izvajalca kot posledica izvajanja del;</t>
  </si>
  <si>
    <t>•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
• stroške izdelave elaborata zapore cest, postavitev morebitnih potrebnih cestnih zapor in prometne signalizacije;
• stroške v zvezi s transporti po javnih poteh in cestah: morebitne odškodnine, morebitne sanacije cestišč zaradi poškodb med gradnjo;</t>
  </si>
  <si>
    <t xml:space="preserve">• stroške pomožnih del (od zarisovanja, vrtanja zidov, popravki poškodovanega beleža - beljenja zidov, vzpostavljanja prvotnega stanja idr.);                                                                                                                                                                                                                                                                                                                   </t>
  </si>
  <si>
    <t xml:space="preserve">Pomembne splošne opombe:
• Popis je veljaven le v kombinaciji z vsemi grafičnimi prilogami, risbami, načrti, tehničnim poročilom, sestavami konstrukcij, shemami in ostalimi sestavinami PZI projekta. Natančnejši opisi, način in kvaliteta izdelave, barve, velikost elementov, načini pritrjevanja, načini stikovanja z ostalimi elementi objekta, morebitna požarna varnost elementov in podobno so razvidni iz prej naštetih sestavin PZI projekta. Ponudba mora vsebovati ves pritrdilni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del, a je kljub temu razvidno iz grafičnih prilog in ostalih prej naštetih sestavnih delov PZI projekta. Nujna je tudi kombinacija popisa s požarnim elaboratom, ki opredeljuje požarno varnost posameznih elementov objekta.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postaviti vprašanje na portalu javnih naročil.
Kontaktiranje ali postavljanje vprašanj neposredno odgovornemu vodji projekta, projektantskim organizacijam, ki so sodelovale pri izdelavi projekta ali posameznim pooblaščenim projektantom NI DOVOLJENO.
</t>
  </si>
  <si>
    <t xml:space="preserve">IZJAVA:
Posamezni ponudnik z oddajo ponudbe izjavlja, da bo predmetno zgradbo izvajal izključno skladno s projektno dokumentacijo.
Vse morebitne spremembe in dopolnitve lahko izdelajo izključno projektanti tega objekta, pri čemer bo morala biti vsaka sprememba in dopolnitev pisno zavedena v gradbeni dnevnik, žigosana in podpisana s strani pooblaščenih projektantov in odgovornega nadzornika, oziroma pooblaščenega predstavnika naročnika. </t>
  </si>
  <si>
    <t>PRED ZAČETKOM IZVAJANJA DEL TER VGRAJEVANJA  PROIZVODOV MORA IZVAJALEC OBVEZNO PRIDOBITI PISNO POTRDITEV DELAVNIŠKIH NAČRTOV, SKIC IN DETAJLOV OD PA ( Styria arhitektura d.o.o.), PI, NI  ! V KOLIKOR ZARADI VRSTE GRADBENEGA PROIZVODA DELAVNIŠKE DOKUMENTACIJE IZVAJALEC NE MORE ZAGOTOVITI JE OBVEZNO IZDELATI VZOREC NA GRADBIŠČU, KI GA POTRDITA PA ( Styria arhitektura d.o.o.), NADZORNIK ZvkdN TER NADZORNI INŽENIR Z VPISOM V DNEVNIK !
VSAJ V ENI OD VSEH POSTAVK JE POTREBNO ZAJETI ŠE VSE OSTALO IZ SPLOŠNIH RAZPISNIH POGOJEV ZA IZBOR IZVAJALCA, KAR S TEM POPISOM NI POSEBAJ DEFINIRANO ALI ZAJETO.</t>
  </si>
  <si>
    <t>IZVAJALEC MORA PREDATI V PREGLED IN POTRDITEV VZORCE VSEH VGRAJENIH MATERIALOV IN PRODUKTOV , ....). ŠTEVILO VZORCEV DOGOVORI Z PA, PI, NI, V KOLIKOR Z RAZPISOM ZA IZBOR IZVAJALCA ŠTEVILO NI TOČNO DOLOČENO. STROŠEK IZDELAVE DELAVNIŠKIH NAČRTOV IN IZDELAVE VZORCEV IZVAJALEC UPOŠTEVA V POSAMEZNIH POSTAVKAH POPISA. PRED ZAČETKOM IZVAJANJA VSEH DEL JE POTREBNO PREVERITI STANJE NA OBJEKTU in/ali NA GRADBIŠČU.</t>
  </si>
  <si>
    <t xml:space="preserve">PODLAGA ZA IZVEDBO SO DELAVNIŠKI NAČRTI, IZDELANI IZ STRANI IZVAJALCA IN POTRJENI IZ STRANI PA, PI, NI. PODLAGA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NI in ZvkdN, IZROČI VSEM  NAVEDENIM OSEBAM DOKONČNO POTRJENE NAČRTE, TER POTREBNI ČAS ZA IZDELAVO IN POTRDITEV UPOŠTEVA V TERMINSKEM PLANU.
V PRIMERU NEJASNOSTI JE IZVAJALEC DEL OZ. PONUDNIK, ŽE V ČASU IZDELOVANJA PONUDBE DOLŽAN POSTAVITI RAZPISOVALCU ZAHTEVO PO POJASNITVI NA NAČIN, KI JE V SKLADU Z IZVAJANJEM JAVNEGA RAZPISA.
Dela je treba izvajati po določilih veljavnih tehničnih predpisov in skladno z obveznimi standardi in z Uredba o zagotavljanju varnosti in zdravja pri delu na začasnih in premičnih gradbiščih (Uradni list RS, št. 83/05 in 43/11 – ZVZD-1).
</t>
  </si>
  <si>
    <t>Za potrebe popisa se za udeležence pri graditvi objekta uporabljajo
naslednje okrajšave:
PA: pooblaščeni arhitekt,
PI: pooblaščeni inženir
NI: nadzorni inženir
Vsi projekti  z načrti in vsemi grafičnimi prilogami, kot tudi ves tekstovni del, vsa poročila in vsi opisi ter sheme so sestavni del tega popisa del in jih mora ponudnik obvezno upoštevati pri izdelavi ponudbe.
Navedene načrte, grafične priloge, ves tekstualni del, vsa poročila, vsa poročila in vsi opisi ter sheme mora ponudnik upoštevati tudi če se besedilo popisa ne sklicuje na konkretne sheme.</t>
  </si>
  <si>
    <t xml:space="preserve">Podlaga za izvedbo so delavniški načrti, izdelani iz strani izvajalca in potrjeni iz strani PA, PI, NI . Podlaga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NI IN ZvkdN, izroči vsem trem navedenim osebam dokončno potrjene načrte, ter potrebni čas za izdelavo in potrditev upošteva v terminskem planu. V primeru nejasnosti je izvajalec del oz. ponudnik, že v času izdelovanja ponudbe dolžan postaviti PA zahtevo po pojasnitvi na način, ki je v skladu z izvajanjem javnega razpisa.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</si>
</sst>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 #,##0.00\ &quot;€&quot;_-;\-* #,##0.00\ &quot;€&quot;_-;_-* &quot;-&quot;??\ &quot;€&quot;_-;_-@_-"/>
    <numFmt numFmtId="43" formatCode="_-* #,##0.00\ _€_-;\-* #,##0.00\ _€_-;_-* &quot;-&quot;??\ _€_-;_-@_-"/>
    <numFmt numFmtId="164" formatCode="_-* #,##0.00_-;\-* #,##0.00_-;_-* &quot;-&quot;??_-;_-@_-"/>
    <numFmt numFmtId="165" formatCode="_-* #,##0.00\ &quot;SIT&quot;_-;\-* #,##0.00\ &quot;SIT&quot;_-;_-* &quot;-&quot;??\ &quot;SIT&quot;_-;_-@_-"/>
    <numFmt numFmtId="166" formatCode="_-* #,##0.00\ _S_I_T_-;\-* #,##0.00\ _S_I_T_-;_-* &quot;-&quot;??\ _S_I_T_-;_-@_-"/>
    <numFmt numFmtId="167" formatCode="_-* #,##0.00\ _S_I_T_-;\-* #,##0.00\ _S_I_T_-;_-* \-??\ _S_I_T_-;_-@_-"/>
    <numFmt numFmtId="168" formatCode="_-* #,##0.00\ _€_-;\-* #,##0.00\ _€_-;_-* \-??\ _€_-;_-@_-"/>
    <numFmt numFmtId="169" formatCode="_-* #,##0.00&quot; SIT&quot;_-;\-* #,##0.00&quot; SIT&quot;_-;_-* \-??&quot; SIT&quot;_-;_-@_-"/>
    <numFmt numFmtId="170" formatCode="#,##0.00&quot;       &quot;;\-#,##0.00&quot;       &quot;;&quot; -&quot;#&quot;       &quot;;@\ "/>
    <numFmt numFmtId="171" formatCode="#,##0\ &quot;SIT&quot;;\-#,##0\ &quot;SIT&quot;"/>
    <numFmt numFmtId="172" formatCode="#,##0\ &quot;SIT&quot;;[Red]\-#,##0\ &quot;SIT&quot;"/>
    <numFmt numFmtId="173" formatCode="General_)"/>
    <numFmt numFmtId="174" formatCode="_-* #,##0\ _S_I_T_-;\-* #,##0\ _S_I_T_-;_-* &quot;- &quot;_S_I_T_-;_-@_-"/>
    <numFmt numFmtId="175" formatCode="#,##0.00\ [$€-1]"/>
    <numFmt numFmtId="176" formatCode="d\-mmm"/>
    <numFmt numFmtId="177" formatCode="#,##0.00_ ;[Red]\-#,##0.00\ "/>
    <numFmt numFmtId="178" formatCode="#,##0.00\ &quot;€&quot;"/>
    <numFmt numFmtId="179" formatCode="_-* #,##0.0\ &quot;€&quot;_-;\-* #,##0.0\ &quot;€&quot;_-;_-* &quot;-&quot;??\ &quot;€&quot;_-;_-@_-"/>
    <numFmt numFmtId="180" formatCode="0;\-0;;@"/>
    <numFmt numFmtId="181" formatCode="#,##0.00&quot;    &quot;;\-#,##0.00&quot;    &quot;;&quot; -&quot;#&quot;    &quot;;@\ "/>
    <numFmt numFmtId="182" formatCode="_-* #,##0.00\ &quot;kn&quot;_-;\-* #,##0.00\ &quot;kn&quot;_-;_-* &quot;-&quot;??\ &quot;kn&quot;_-;_-@_-"/>
    <numFmt numFmtId="183" formatCode="#,##0.00&quot; SIT &quot;;\-#,##0.00&quot; SIT &quot;;&quot; -&quot;#&quot; SIT &quot;;@\ "/>
    <numFmt numFmtId="184" formatCode="_-* #,##0\ _S_I_T_-;\-* #,##0\ _S_I_T_-;_-* &quot;-&quot;??\ _S_I_T_-;_-@_-"/>
    <numFmt numFmtId="185" formatCode="_-* #,##0.00\ _E_U_R_-;\-* #,##0.00\ _E_U_R_-;_-* &quot;-&quot;??\ _E_U_R_-;_-@_-"/>
    <numFmt numFmtId="186" formatCode="#,##0&quot;       &quot;;\-#,##0&quot;       &quot;;&quot; -       &quot;;@\ "/>
  </numFmts>
  <fonts count="158">
    <font>
      <sz val="11"/>
      <color indexed="8"/>
      <name val="Calibri"/>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9"/>
      <name val="Calibri"/>
      <family val="2"/>
      <charset val="238"/>
    </font>
    <font>
      <sz val="11"/>
      <color indexed="20"/>
      <name val="Calibri"/>
      <family val="2"/>
      <charset val="238"/>
    </font>
    <font>
      <sz val="10"/>
      <name val="Arial"/>
      <family val="2"/>
      <charset val="238"/>
    </font>
    <font>
      <sz val="11"/>
      <color indexed="17"/>
      <name val="Calibri"/>
      <family val="2"/>
      <charset val="238"/>
    </font>
    <font>
      <sz val="11"/>
      <color indexed="62"/>
      <name val="Calibri"/>
      <family val="2"/>
      <charset val="238"/>
    </font>
    <font>
      <b/>
      <sz val="11"/>
      <color indexed="63"/>
      <name val="Calibri"/>
      <family val="2"/>
      <charset val="238"/>
    </font>
    <font>
      <sz val="10"/>
      <name val="Mangal"/>
      <family val="1"/>
    </font>
    <font>
      <sz val="11"/>
      <name val="Futura Prins"/>
      <charset val="238"/>
    </font>
    <font>
      <sz val="12"/>
      <name val="Times New Roman"/>
      <family val="1"/>
      <charset val="238"/>
    </font>
    <font>
      <b/>
      <sz val="18"/>
      <color indexed="62"/>
      <name val="Cambria"/>
      <family val="1"/>
      <charset val="238"/>
    </font>
    <font>
      <sz val="10"/>
      <name val="Arial CE"/>
      <charset val="238"/>
    </font>
    <font>
      <b/>
      <sz val="11"/>
      <color indexed="10"/>
      <name val="Calibri"/>
      <family val="2"/>
      <charset val="238"/>
    </font>
    <font>
      <b/>
      <sz val="11"/>
      <color indexed="62"/>
      <name val="Calibri"/>
      <family val="2"/>
      <charset val="238"/>
    </font>
    <font>
      <sz val="11"/>
      <color indexed="10"/>
      <name val="Calibri"/>
      <family val="2"/>
      <charset val="238"/>
    </font>
    <font>
      <sz val="11"/>
      <color indexed="8"/>
      <name val="Arial"/>
      <family val="2"/>
      <charset val="238"/>
    </font>
    <font>
      <b/>
      <sz val="13"/>
      <color indexed="62"/>
      <name val="Calibri"/>
      <family val="2"/>
      <charset val="238"/>
    </font>
    <font>
      <i/>
      <sz val="11"/>
      <color indexed="23"/>
      <name val="Calibri"/>
      <family val="2"/>
      <charset val="238"/>
    </font>
    <font>
      <b/>
      <sz val="11"/>
      <color indexed="9"/>
      <name val="Calibri"/>
      <family val="2"/>
      <charset val="238"/>
    </font>
    <font>
      <b/>
      <sz val="11"/>
      <color indexed="52"/>
      <name val="Calibri"/>
      <family val="2"/>
      <charset val="238"/>
    </font>
    <font>
      <b/>
      <sz val="11"/>
      <color indexed="60"/>
      <name val="Calibri"/>
      <family val="2"/>
      <charset val="238"/>
    </font>
    <font>
      <sz val="11"/>
      <color indexed="8"/>
      <name val="Arial CE1"/>
      <charset val="238"/>
    </font>
    <font>
      <u/>
      <sz val="11"/>
      <color indexed="12"/>
      <name val="Calibri"/>
      <family val="2"/>
      <charset val="238"/>
    </font>
    <font>
      <sz val="11"/>
      <name val="Arial Narrow CE"/>
      <charset val="238"/>
    </font>
    <font>
      <b/>
      <sz val="18"/>
      <color indexed="56"/>
      <name val="Cambria"/>
      <family val="1"/>
      <charset val="238"/>
    </font>
    <font>
      <b/>
      <sz val="15"/>
      <color indexed="62"/>
      <name val="Calibri"/>
      <family val="2"/>
      <charset val="238"/>
    </font>
    <font>
      <b/>
      <sz val="15"/>
      <color indexed="56"/>
      <name val="Calibri"/>
      <family val="2"/>
      <charset val="238"/>
    </font>
    <font>
      <sz val="12"/>
      <name val="Times New Roman CE"/>
      <charset val="238"/>
    </font>
    <font>
      <b/>
      <sz val="11"/>
      <color indexed="56"/>
      <name val="Calibri"/>
      <family val="2"/>
      <charset val="238"/>
    </font>
    <font>
      <b/>
      <sz val="13"/>
      <color indexed="56"/>
      <name val="Calibri"/>
      <family val="2"/>
      <charset val="238"/>
    </font>
    <font>
      <b/>
      <sz val="11"/>
      <color indexed="8"/>
      <name val="Calibri"/>
      <family val="2"/>
      <charset val="238"/>
    </font>
    <font>
      <sz val="10"/>
      <name val="Times New Roman CE"/>
      <charset val="238"/>
    </font>
    <font>
      <b/>
      <sz val="15"/>
      <color indexed="48"/>
      <name val="Calibri"/>
      <family val="2"/>
      <charset val="238"/>
    </font>
    <font>
      <b/>
      <sz val="13"/>
      <color indexed="48"/>
      <name val="Calibri"/>
      <family val="2"/>
      <charset val="238"/>
    </font>
    <font>
      <b/>
      <sz val="11"/>
      <color indexed="48"/>
      <name val="Calibri"/>
      <family val="2"/>
      <charset val="238"/>
    </font>
    <font>
      <sz val="9"/>
      <name val="Futura Prins"/>
      <charset val="238"/>
    </font>
    <font>
      <sz val="11"/>
      <color indexed="59"/>
      <name val="Calibri"/>
      <family val="2"/>
      <charset val="238"/>
    </font>
    <font>
      <sz val="11"/>
      <color indexed="19"/>
      <name val="Calibri"/>
      <family val="2"/>
      <charset val="238"/>
    </font>
    <font>
      <b/>
      <sz val="18"/>
      <color indexed="48"/>
      <name val="Cambria"/>
      <family val="1"/>
      <charset val="238"/>
    </font>
    <font>
      <b/>
      <sz val="11"/>
      <name val="Arial CE"/>
      <charset val="238"/>
    </font>
    <font>
      <sz val="10"/>
      <name val="MS Sans Serif"/>
      <family val="2"/>
      <charset val="238"/>
    </font>
    <font>
      <sz val="10"/>
      <color indexed="8"/>
      <name val="Times New Roman"/>
      <family val="1"/>
      <charset val="238"/>
    </font>
    <font>
      <sz val="11"/>
      <color indexed="52"/>
      <name val="Calibri"/>
      <family val="2"/>
      <charset val="238"/>
    </font>
    <font>
      <sz val="11"/>
      <color indexed="60"/>
      <name val="Calibri"/>
      <family val="2"/>
      <charset val="238"/>
    </font>
    <font>
      <sz val="10"/>
      <name val="Courier"/>
      <family val="1"/>
      <charset val="238"/>
    </font>
    <font>
      <sz val="10"/>
      <name val="Courier New"/>
      <family val="3"/>
      <charset val="238"/>
    </font>
    <font>
      <sz val="11"/>
      <color indexed="8"/>
      <name val="Times New Roman"/>
      <family val="1"/>
      <charset val="238"/>
    </font>
    <font>
      <sz val="14"/>
      <name val="Arial Narrow"/>
      <family val="2"/>
      <charset val="238"/>
    </font>
    <font>
      <sz val="10"/>
      <name val="Arial Narrow"/>
      <family val="2"/>
      <charset val="238"/>
    </font>
    <font>
      <b/>
      <sz val="10"/>
      <name val="Arial Narrow"/>
      <family val="2"/>
      <charset val="238"/>
    </font>
    <font>
      <sz val="9"/>
      <name val="Arial Narrow"/>
      <family val="2"/>
      <charset val="238"/>
    </font>
    <font>
      <sz val="11"/>
      <color indexed="8"/>
      <name val="Arial Narrow"/>
      <family val="2"/>
      <charset val="238"/>
    </font>
    <font>
      <sz val="8"/>
      <name val="Arial Narrow"/>
      <family val="2"/>
      <charset val="238"/>
    </font>
    <font>
      <b/>
      <sz val="14"/>
      <color indexed="9"/>
      <name val="Arial Narrow"/>
      <family val="2"/>
      <charset val="238"/>
    </font>
    <font>
      <sz val="14"/>
      <color indexed="9"/>
      <name val="Arial Narrow"/>
      <family val="2"/>
      <charset val="238"/>
    </font>
    <font>
      <b/>
      <sz val="10"/>
      <color indexed="18"/>
      <name val="Arial Narrow"/>
      <family val="2"/>
      <charset val="238"/>
    </font>
    <font>
      <b/>
      <sz val="9"/>
      <color indexed="18"/>
      <name val="Arial Narrow"/>
      <family val="2"/>
      <charset val="238"/>
    </font>
    <font>
      <b/>
      <i/>
      <sz val="10"/>
      <name val="Arial Narrow"/>
      <family val="2"/>
      <charset val="238"/>
    </font>
    <font>
      <sz val="10"/>
      <color indexed="8"/>
      <name val="Arial Narrow"/>
      <family val="2"/>
      <charset val="238"/>
    </font>
    <font>
      <b/>
      <sz val="12"/>
      <color indexed="8"/>
      <name val="Arial Narrow"/>
      <family val="2"/>
      <charset val="238"/>
    </font>
    <font>
      <sz val="11"/>
      <name val="Arial Narrow"/>
      <family val="2"/>
      <charset val="238"/>
    </font>
    <font>
      <sz val="12"/>
      <name val="Arial Narrow"/>
      <family val="2"/>
      <charset val="238"/>
    </font>
    <font>
      <b/>
      <sz val="12"/>
      <name val="Arial Narrow"/>
      <family val="2"/>
      <charset val="238"/>
    </font>
    <font>
      <b/>
      <sz val="9"/>
      <name val="Arial Narrow"/>
      <family val="2"/>
      <charset val="238"/>
    </font>
    <font>
      <b/>
      <sz val="10"/>
      <color indexed="55"/>
      <name val="Arial Narrow"/>
      <family val="2"/>
      <charset val="238"/>
    </font>
    <font>
      <sz val="10"/>
      <color indexed="55"/>
      <name val="Arial Narrow"/>
      <family val="2"/>
      <charset val="238"/>
    </font>
    <font>
      <b/>
      <i/>
      <sz val="10"/>
      <color indexed="18"/>
      <name val="Arial Narrow"/>
      <family val="2"/>
      <charset val="238"/>
    </font>
    <font>
      <sz val="10"/>
      <color indexed="16"/>
      <name val="Arial Narrow"/>
      <family val="2"/>
      <charset val="238"/>
    </font>
    <font>
      <sz val="11"/>
      <color indexed="8"/>
      <name val="Calibri"/>
      <family val="2"/>
      <charset val="238"/>
    </font>
    <font>
      <sz val="11"/>
      <color theme="1"/>
      <name val="Calibri"/>
      <family val="2"/>
      <charset val="238"/>
      <scheme val="minor"/>
    </font>
    <font>
      <sz val="11"/>
      <color rgb="FF000000"/>
      <name val="Calibri"/>
      <family val="2"/>
      <charset val="238"/>
    </font>
    <font>
      <sz val="12"/>
      <name val="Times New Roman"/>
      <family val="1"/>
    </font>
    <font>
      <sz val="10"/>
      <name val="Arial"/>
      <family val="2"/>
    </font>
    <font>
      <sz val="11"/>
      <color indexed="8"/>
      <name val="Arial"/>
      <family val="2"/>
    </font>
    <font>
      <sz val="10"/>
      <name val="Arial CE"/>
      <family val="2"/>
      <charset val="238"/>
    </font>
    <font>
      <b/>
      <sz val="18"/>
      <color indexed="56"/>
      <name val="Cambria"/>
      <family val="2"/>
      <charset val="238"/>
    </font>
    <font>
      <b/>
      <sz val="18"/>
      <color indexed="48"/>
      <name val="Cambria"/>
      <family val="2"/>
      <charset val="238"/>
    </font>
    <font>
      <sz val="10"/>
      <name val="MS Sans Serif"/>
      <charset val="238"/>
    </font>
    <font>
      <sz val="10"/>
      <color rgb="FFFF0000"/>
      <name val="Arial Narrow"/>
      <family val="2"/>
      <charset val="238"/>
    </font>
    <font>
      <sz val="11"/>
      <color theme="1"/>
      <name val="Arial Narrow"/>
      <family val="2"/>
      <charset val="238"/>
    </font>
    <font>
      <b/>
      <sz val="9"/>
      <color theme="3"/>
      <name val="NewsGoth Cn BT"/>
      <family val="2"/>
    </font>
    <font>
      <sz val="9"/>
      <color theme="1"/>
      <name val="Arial Narrow"/>
      <family val="2"/>
      <charset val="238"/>
    </font>
    <font>
      <b/>
      <sz val="12"/>
      <color theme="3"/>
      <name val="Arial Narrow"/>
      <family val="2"/>
      <charset val="238"/>
    </font>
    <font>
      <sz val="12"/>
      <color theme="1"/>
      <name val="Arial Narrow"/>
      <family val="2"/>
      <charset val="238"/>
    </font>
    <font>
      <b/>
      <sz val="9"/>
      <color theme="1"/>
      <name val="Arial Narrow"/>
      <family val="2"/>
      <charset val="238"/>
    </font>
    <font>
      <b/>
      <sz val="12"/>
      <color theme="1"/>
      <name val="Arial Narrow"/>
      <family val="2"/>
      <charset val="238"/>
    </font>
    <font>
      <i/>
      <sz val="9"/>
      <color theme="0" tint="-0.499984740745262"/>
      <name val="Arial Narrow"/>
      <family val="2"/>
      <charset val="238"/>
    </font>
    <font>
      <i/>
      <sz val="12"/>
      <color theme="0" tint="-0.499984740745262"/>
      <name val="Arial Narrow"/>
      <family val="2"/>
      <charset val="238"/>
    </font>
    <font>
      <b/>
      <sz val="10"/>
      <color theme="1"/>
      <name val="Arial Narrow"/>
      <family val="2"/>
      <charset val="238"/>
    </font>
    <font>
      <b/>
      <sz val="18"/>
      <color theme="1"/>
      <name val="Arial Narrow"/>
      <family val="2"/>
      <charset val="238"/>
    </font>
    <font>
      <b/>
      <sz val="20"/>
      <color theme="1"/>
      <name val="Arial Narrow"/>
      <family val="2"/>
      <charset val="238"/>
    </font>
    <font>
      <b/>
      <sz val="12"/>
      <color theme="5"/>
      <name val="Arial Narrow"/>
      <family val="2"/>
      <charset val="238"/>
    </font>
    <font>
      <b/>
      <sz val="11"/>
      <color theme="0"/>
      <name val="Arial Narrow"/>
      <family val="2"/>
      <charset val="238"/>
    </font>
    <font>
      <b/>
      <sz val="20"/>
      <color theme="0"/>
      <name val="Arial Narrow"/>
      <family val="2"/>
      <charset val="238"/>
    </font>
    <font>
      <b/>
      <sz val="12"/>
      <color theme="0"/>
      <name val="Arial Narrow"/>
      <family val="2"/>
      <charset val="238"/>
    </font>
    <font>
      <b/>
      <sz val="20"/>
      <color theme="3"/>
      <name val="Arial Narrow"/>
      <family val="2"/>
      <charset val="238"/>
    </font>
    <font>
      <b/>
      <sz val="11"/>
      <color theme="1"/>
      <name val="Arial Narrow"/>
      <family val="2"/>
      <charset val="238"/>
    </font>
    <font>
      <b/>
      <sz val="14"/>
      <color theme="1"/>
      <name val="Arial Narrow"/>
      <family val="2"/>
      <charset val="238"/>
    </font>
    <font>
      <b/>
      <sz val="14"/>
      <color rgb="FF8E0000"/>
      <name val="Arial Narrow"/>
      <family val="2"/>
      <charset val="238"/>
    </font>
    <font>
      <sz val="14"/>
      <color theme="1"/>
      <name val="Arial Narrow"/>
      <family val="2"/>
      <charset val="238"/>
    </font>
    <font>
      <b/>
      <sz val="14"/>
      <color theme="0"/>
      <name val="Arial Narrow"/>
      <family val="2"/>
      <charset val="238"/>
    </font>
    <font>
      <b/>
      <sz val="11"/>
      <color rgb="FF8E0000"/>
      <name val="Arial Narrow"/>
      <family val="2"/>
      <charset val="238"/>
    </font>
    <font>
      <sz val="10"/>
      <color theme="1"/>
      <name val="Arial Narrow"/>
      <family val="2"/>
      <charset val="238"/>
    </font>
    <font>
      <sz val="7"/>
      <color rgb="FF000000"/>
      <name val="tahoma"/>
      <family val="2"/>
      <charset val="238"/>
    </font>
    <font>
      <u/>
      <sz val="11"/>
      <color theme="10"/>
      <name val="Calibri"/>
      <family val="2"/>
      <charset val="238"/>
    </font>
    <font>
      <sz val="11"/>
      <color theme="1"/>
      <name val="Arial"/>
      <family val="2"/>
      <charset val="238"/>
    </font>
    <font>
      <sz val="10"/>
      <name val="Arial CE"/>
      <family val="2"/>
    </font>
    <font>
      <sz val="10"/>
      <color rgb="FF000000"/>
      <name val="Times New Roman"/>
      <family val="1"/>
      <charset val="238"/>
    </font>
    <font>
      <sz val="10"/>
      <color theme="1"/>
      <name val="Arial"/>
      <family val="2"/>
      <charset val="238"/>
    </font>
    <font>
      <sz val="11"/>
      <name val="Arial Narrow CE"/>
      <family val="2"/>
      <charset val="238"/>
    </font>
    <font>
      <sz val="12"/>
      <name val="Times New Roman"/>
      <family val="1"/>
      <charset val="1"/>
    </font>
    <font>
      <sz val="11"/>
      <color indexed="8"/>
      <name val="Arial"/>
      <family val="2"/>
      <charset val="1"/>
    </font>
    <font>
      <sz val="10"/>
      <name val="Mangal"/>
      <family val="2"/>
      <charset val="238"/>
    </font>
    <font>
      <sz val="10"/>
      <color indexed="24"/>
      <name val="Arial"/>
      <family val="2"/>
      <charset val="238"/>
    </font>
    <font>
      <sz val="9"/>
      <name val="Futura Prins"/>
      <charset val="1"/>
    </font>
    <font>
      <sz val="9"/>
      <name val="Futura Prins"/>
    </font>
    <font>
      <u/>
      <sz val="10"/>
      <color indexed="12"/>
      <name val="Arial CE"/>
      <charset val="238"/>
    </font>
    <font>
      <u/>
      <sz val="10"/>
      <color indexed="12"/>
      <name val="Arial CE"/>
      <family val="2"/>
      <charset val="238"/>
    </font>
    <font>
      <b/>
      <sz val="11"/>
      <name val="Arial CE"/>
      <family val="2"/>
      <charset val="238"/>
    </font>
    <font>
      <sz val="10"/>
      <name val="Arial"/>
      <family val="2"/>
      <charset val="1"/>
    </font>
    <font>
      <sz val="10"/>
      <name val="Times New Roman CE"/>
      <family val="1"/>
      <charset val="238"/>
    </font>
    <font>
      <sz val="10"/>
      <name val="Verdana"/>
      <family val="2"/>
      <charset val="238"/>
    </font>
    <font>
      <sz val="10"/>
      <name val="Century Gothic"/>
      <family val="2"/>
      <charset val="238"/>
    </font>
    <font>
      <sz val="12"/>
      <color theme="1"/>
      <name val="Calibri"/>
      <family val="2"/>
      <scheme val="minor"/>
    </font>
    <font>
      <sz val="10"/>
      <name val="Courier New"/>
      <family val="1"/>
      <charset val="238"/>
    </font>
    <font>
      <sz val="10"/>
      <name val="Arial CE"/>
    </font>
    <font>
      <sz val="12"/>
      <name val="Courier"/>
      <family val="1"/>
      <charset val="238"/>
    </font>
    <font>
      <sz val="11"/>
      <name val="Times New Roman"/>
      <family val="1"/>
      <charset val="238"/>
    </font>
    <font>
      <sz val="11"/>
      <name val="Futura Prins"/>
      <charset val="1"/>
    </font>
    <font>
      <sz val="11"/>
      <name val="Futura Prins"/>
    </font>
    <font>
      <sz val="8"/>
      <color indexed="8"/>
      <name val="Tahoma"/>
      <family val="2"/>
      <charset val="238"/>
    </font>
    <font>
      <sz val="10"/>
      <name val="Arial"/>
      <family val="2"/>
      <charset val="204"/>
    </font>
    <font>
      <b/>
      <sz val="18"/>
      <color indexed="62"/>
      <name val="Cambria"/>
      <family val="2"/>
      <charset val="238"/>
    </font>
    <font>
      <sz val="11"/>
      <color indexed="8"/>
      <name val="Calibri"/>
      <family val="2"/>
    </font>
    <font>
      <sz val="9"/>
      <color theme="1"/>
      <name val="NewsGoth Cn BT"/>
      <family val="2"/>
      <charset val="238"/>
    </font>
    <font>
      <sz val="11"/>
      <color rgb="FF000000"/>
      <name val="Calibri"/>
      <family val="2"/>
    </font>
    <font>
      <sz val="9"/>
      <name val="Tahoma"/>
      <family val="2"/>
      <charset val="238"/>
    </font>
    <font>
      <sz val="12"/>
      <name val="Courier"/>
      <family val="3"/>
    </font>
    <font>
      <sz val="12"/>
      <name val="Times New Roman CE"/>
      <family val="1"/>
      <charset val="238"/>
    </font>
    <font>
      <sz val="11"/>
      <color indexed="8"/>
      <name val="Arial1"/>
      <charset val="238"/>
    </font>
    <font>
      <sz val="9"/>
      <color theme="6" tint="-0.499984740745262"/>
      <name val="Arial Narrow"/>
      <family val="2"/>
      <charset val="238"/>
    </font>
    <font>
      <sz val="11"/>
      <name val="Calibri"/>
      <family val="2"/>
      <charset val="238"/>
    </font>
    <font>
      <sz val="11"/>
      <color theme="1"/>
      <name val="Calibri"/>
      <family val="2"/>
      <scheme val="minor"/>
    </font>
    <font>
      <sz val="11"/>
      <name val="Arial"/>
      <family val="2"/>
      <charset val="238"/>
    </font>
    <font>
      <sz val="11"/>
      <name val="Arial"/>
      <family val="2"/>
    </font>
    <font>
      <sz val="11"/>
      <name val="Arial Narrow"/>
      <family val="2"/>
    </font>
    <font>
      <b/>
      <sz val="11"/>
      <color theme="1"/>
      <name val="NewsGoth Cn BT"/>
      <family val="2"/>
    </font>
    <font>
      <b/>
      <sz val="16"/>
      <name val="Arial Narrow"/>
      <family val="2"/>
      <charset val="238"/>
    </font>
    <font>
      <b/>
      <sz val="9"/>
      <color indexed="8"/>
      <name val="Arial Narrow"/>
      <family val="2"/>
      <charset val="238"/>
    </font>
    <font>
      <sz val="8"/>
      <name val="Calibri"/>
      <family val="2"/>
      <charset val="238"/>
    </font>
    <font>
      <sz val="9"/>
      <color theme="4"/>
      <name val="Arial Narrow"/>
      <family val="2"/>
      <charset val="238"/>
    </font>
    <font>
      <b/>
      <sz val="9"/>
      <color theme="4"/>
      <name val="Arial Narrow"/>
      <family val="2"/>
      <charset val="238"/>
    </font>
  </fonts>
  <fills count="10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1"/>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26"/>
        <bgColor indexed="64"/>
      </patternFill>
    </fill>
    <fill>
      <patternFill patternType="solid">
        <fgColor indexed="11"/>
        <bgColor indexed="64"/>
      </patternFill>
    </fill>
    <fill>
      <patternFill patternType="solid">
        <fgColor indexed="51"/>
        <bgColor indexed="64"/>
      </patternFill>
    </fill>
    <fill>
      <patternFill patternType="solid">
        <fgColor indexed="19"/>
        <bgColor indexed="64"/>
      </patternFill>
    </fill>
    <fill>
      <patternFill patternType="solid">
        <fgColor indexed="43"/>
        <bgColor indexed="64"/>
      </patternFill>
    </fill>
    <fill>
      <patternFill patternType="solid">
        <fgColor indexed="30"/>
        <bgColor indexed="64"/>
      </patternFill>
    </fill>
    <fill>
      <patternFill patternType="solid">
        <fgColor indexed="36"/>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60"/>
        <bgColor indexed="64"/>
      </patternFill>
    </fill>
    <fill>
      <patternFill patternType="solid">
        <fgColor indexed="25"/>
        <bgColor indexed="64"/>
      </patternFill>
    </fill>
    <fill>
      <patternFill patternType="solid">
        <fgColor indexed="50"/>
        <bgColor indexed="64"/>
      </patternFill>
    </fill>
    <fill>
      <patternFill patternType="solid">
        <fgColor indexed="48"/>
        <bgColor indexed="64"/>
      </patternFill>
    </fill>
    <fill>
      <patternFill patternType="solid">
        <fgColor indexed="54"/>
        <bgColor indexed="64"/>
      </patternFill>
    </fill>
    <fill>
      <patternFill patternType="solid">
        <fgColor indexed="10"/>
        <bgColor indexed="64"/>
      </patternFill>
    </fill>
    <fill>
      <patternFill patternType="solid">
        <fgColor indexed="9"/>
        <bgColor indexed="64"/>
      </patternFill>
    </fill>
    <fill>
      <patternFill patternType="solid">
        <fgColor indexed="55"/>
        <bgColor indexed="64"/>
      </patternFill>
    </fill>
    <fill>
      <patternFill patternType="solid">
        <fgColor indexed="22"/>
        <bgColor indexed="64"/>
      </patternFill>
    </fill>
    <fill>
      <patternFill patternType="solid">
        <fgColor indexed="62"/>
        <bgColor indexed="64"/>
      </patternFill>
    </fill>
    <fill>
      <patternFill patternType="solid">
        <fgColor indexed="57"/>
        <bgColor indexed="64"/>
      </patternFill>
    </fill>
    <fill>
      <patternFill patternType="solid">
        <fgColor indexed="53"/>
        <bgColor indexed="64"/>
      </patternFill>
    </fill>
    <fill>
      <patternFill patternType="solid">
        <fgColor theme="0" tint="-0.14996795556505021"/>
        <bgColor indexed="64"/>
      </patternFill>
    </fill>
    <fill>
      <patternFill patternType="solid">
        <fgColor theme="6" tint="0.7999816888943144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31"/>
        <bgColor indexed="44"/>
      </patternFill>
    </fill>
    <fill>
      <patternFill patternType="solid">
        <fgColor indexed="45"/>
        <bgColor indexed="46"/>
      </patternFill>
    </fill>
    <fill>
      <patternFill patternType="solid">
        <fgColor indexed="46"/>
        <bgColor indexed="45"/>
      </patternFill>
    </fill>
    <fill>
      <patternFill patternType="solid">
        <fgColor indexed="41"/>
        <bgColor indexed="44"/>
      </patternFill>
    </fill>
    <fill>
      <patternFill patternType="solid">
        <fgColor indexed="27"/>
        <bgColor indexed="42"/>
      </patternFill>
    </fill>
    <fill>
      <patternFill patternType="solid">
        <fgColor indexed="19"/>
        <bgColor indexed="55"/>
      </patternFill>
    </fill>
    <fill>
      <patternFill patternType="solid">
        <fgColor indexed="60"/>
        <bgColor indexed="25"/>
      </patternFill>
    </fill>
    <fill>
      <patternFill patternType="solid">
        <fgColor indexed="26"/>
        <bgColor indexed="43"/>
      </patternFill>
    </fill>
    <fill>
      <patternFill patternType="solid">
        <fgColor indexed="62"/>
        <bgColor indexed="48"/>
      </patternFill>
    </fill>
    <fill>
      <patternFill patternType="solid">
        <fgColor indexed="10"/>
        <bgColor indexed="16"/>
      </patternFill>
    </fill>
    <fill>
      <patternFill patternType="solid">
        <fgColor indexed="54"/>
        <bgColor indexed="63"/>
      </patternFill>
    </fill>
    <fill>
      <patternFill patternType="solid">
        <fgColor indexed="25"/>
        <bgColor indexed="60"/>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tint="-0.14999847407452621"/>
        <bgColor indexed="64"/>
      </patternFill>
    </fill>
    <fill>
      <patternFill patternType="solid">
        <fgColor theme="5"/>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indexed="44"/>
        <bgColor indexed="42"/>
      </patternFill>
    </fill>
    <fill>
      <patternFill patternType="solid">
        <fgColor indexed="31"/>
        <bgColor indexed="27"/>
      </patternFill>
    </fill>
    <fill>
      <patternFill patternType="solid">
        <fgColor indexed="42"/>
        <bgColor indexed="44"/>
      </patternFill>
    </fill>
    <fill>
      <patternFill patternType="solid">
        <fgColor indexed="19"/>
        <bgColor indexed="23"/>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62"/>
      </patternFill>
    </fill>
    <fill>
      <patternFill patternType="solid">
        <fgColor indexed="48"/>
        <bgColor indexed="30"/>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54"/>
        <bgColor indexed="23"/>
      </patternFill>
    </fill>
    <fill>
      <patternFill patternType="solid">
        <fgColor indexed="49"/>
      </patternFill>
    </fill>
    <fill>
      <patternFill patternType="solid">
        <fgColor indexed="53"/>
      </patternFill>
    </fill>
    <fill>
      <patternFill patternType="solid">
        <fgColor indexed="45"/>
      </patternFill>
    </fill>
    <fill>
      <patternFill patternType="solid">
        <fgColor indexed="22"/>
      </patternFill>
    </fill>
    <fill>
      <patternFill patternType="solid">
        <fgColor indexed="9"/>
        <bgColor indexed="26"/>
      </patternFill>
    </fill>
    <fill>
      <patternFill patternType="solid">
        <fgColor indexed="55"/>
      </patternFill>
    </fill>
    <fill>
      <patternFill patternType="solid">
        <fgColor indexed="47"/>
      </patternFill>
    </fill>
    <fill>
      <patternFill patternType="solid">
        <fgColor indexed="43"/>
      </patternFill>
    </fill>
    <fill>
      <patternFill patternType="solid">
        <fgColor indexed="26"/>
      </patternFill>
    </fill>
    <fill>
      <patternFill patternType="solid">
        <fgColor indexed="9"/>
        <bgColor indexed="41"/>
      </patternFill>
    </fill>
    <fill>
      <patternFill patternType="solid">
        <fgColor indexed="9"/>
      </patternFill>
    </fill>
    <fill>
      <patternFill patternType="solid">
        <fgColor indexed="9"/>
        <bgColor indexed="27"/>
      </patternFill>
    </fill>
    <fill>
      <patternFill patternType="solid">
        <fgColor rgb="FF00ACA4"/>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bottom style="thick">
        <color indexed="48"/>
      </bottom>
      <diagonal/>
    </border>
    <border>
      <left/>
      <right/>
      <top/>
      <bottom style="thick">
        <color indexed="42"/>
      </bottom>
      <diagonal/>
    </border>
    <border>
      <left/>
      <right/>
      <top/>
      <bottom style="medium">
        <color indexed="42"/>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60"/>
      </bottom>
      <diagonal/>
    </border>
    <border>
      <left style="double">
        <color indexed="64"/>
      </left>
      <right style="double">
        <color indexed="64"/>
      </right>
      <top style="double">
        <color indexed="64"/>
      </top>
      <bottom style="double">
        <color indexed="64"/>
      </bottom>
      <diagonal/>
    </border>
    <border>
      <left style="double">
        <color indexed="8"/>
      </left>
      <right style="double">
        <color indexed="8"/>
      </right>
      <top style="double">
        <color indexed="8"/>
      </top>
      <bottom style="double">
        <color indexed="8"/>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right/>
      <top style="thin">
        <color indexed="64"/>
      </top>
      <bottom style="thin">
        <color indexed="64"/>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hair">
        <color auto="1"/>
      </top>
      <bottom style="hair">
        <color auto="1"/>
      </bottom>
      <diagonal/>
    </border>
    <border>
      <left/>
      <right/>
      <top/>
      <bottom style="hair">
        <color indexed="64"/>
      </bottom>
      <diagonal/>
    </border>
    <border>
      <left/>
      <right/>
      <top style="hair">
        <color auto="1"/>
      </top>
      <bottom style="thin">
        <color indexed="64"/>
      </bottom>
      <diagonal/>
    </border>
    <border>
      <left/>
      <right/>
      <top/>
      <bottom style="thin">
        <color indexed="64"/>
      </bottom>
      <diagonal/>
    </border>
    <border>
      <left/>
      <right/>
      <top style="dashed">
        <color auto="1"/>
      </top>
      <bottom style="hair">
        <color indexed="64"/>
      </bottom>
      <diagonal/>
    </border>
    <border>
      <left/>
      <right/>
      <top style="thin">
        <color indexed="64"/>
      </top>
      <bottom style="hair">
        <color indexed="64"/>
      </bottom>
      <diagonal/>
    </border>
    <border>
      <left/>
      <right/>
      <top style="hair">
        <color auto="1"/>
      </top>
      <bottom/>
      <diagonal/>
    </border>
    <border>
      <left/>
      <right/>
      <top style="thin">
        <color auto="1"/>
      </top>
      <bottom style="thin">
        <color auto="1"/>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auto="1"/>
      </top>
      <bottom style="thin">
        <color auto="1"/>
      </bottom>
      <diagonal/>
    </border>
  </borders>
  <cellStyleXfs count="7476">
    <xf numFmtId="0" fontId="0" fillId="0" borderId="0"/>
    <xf numFmtId="0" fontId="15" fillId="0" borderId="0"/>
    <xf numFmtId="0" fontId="15" fillId="0" borderId="0"/>
    <xf numFmtId="0" fontId="74" fillId="2"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5" borderId="0" applyNumberFormat="0" applyBorder="0" applyAlignment="0" applyProtection="0"/>
    <xf numFmtId="0" fontId="74" fillId="5" borderId="0" applyNumberFormat="0" applyBorder="0" applyAlignment="0" applyProtection="0"/>
    <xf numFmtId="0" fontId="74" fillId="5" borderId="0" applyNumberFormat="0" applyBorder="0" applyAlignment="0" applyProtection="0"/>
    <xf numFmtId="0" fontId="74" fillId="5" borderId="0" applyNumberFormat="0" applyBorder="0" applyAlignment="0" applyProtection="0"/>
    <xf numFmtId="0" fontId="74" fillId="5" borderId="0" applyNumberFormat="0" applyBorder="0" applyAlignment="0" applyProtection="0"/>
    <xf numFmtId="0" fontId="74" fillId="5" borderId="0" applyNumberFormat="0" applyBorder="0" applyAlignment="0" applyProtection="0"/>
    <xf numFmtId="0" fontId="74" fillId="5"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21" fillId="0" borderId="0"/>
    <xf numFmtId="0" fontId="21" fillId="0" borderId="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4" fillId="2"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2" borderId="0" applyNumberFormat="0" applyBorder="0" applyAlignment="0" applyProtection="0"/>
    <xf numFmtId="0" fontId="74" fillId="12" borderId="0" applyNumberFormat="0" applyBorder="0" applyAlignment="0" applyProtection="0"/>
    <xf numFmtId="0" fontId="74" fillId="12" borderId="0" applyNumberFormat="0" applyBorder="0" applyAlignment="0" applyProtection="0"/>
    <xf numFmtId="0" fontId="74" fillId="12" borderId="0" applyNumberFormat="0" applyBorder="0" applyAlignment="0" applyProtection="0"/>
    <xf numFmtId="0" fontId="74" fillId="12" borderId="0" applyNumberFormat="0" applyBorder="0" applyAlignment="0" applyProtection="0"/>
    <xf numFmtId="0" fontId="74" fillId="5" borderId="0" applyNumberFormat="0" applyBorder="0" applyAlignment="0" applyProtection="0"/>
    <xf numFmtId="0" fontId="74" fillId="5" borderId="0" applyNumberFormat="0" applyBorder="0" applyAlignment="0" applyProtection="0"/>
    <xf numFmtId="0" fontId="74" fillId="5" borderId="0" applyNumberFormat="0" applyBorder="0" applyAlignment="0" applyProtection="0"/>
    <xf numFmtId="0" fontId="74" fillId="5" borderId="0" applyNumberFormat="0" applyBorder="0" applyAlignment="0" applyProtection="0"/>
    <xf numFmtId="0" fontId="74" fillId="5" borderId="0" applyNumberFormat="0" applyBorder="0" applyAlignment="0" applyProtection="0"/>
    <xf numFmtId="0" fontId="74" fillId="5" borderId="0" applyNumberFormat="0" applyBorder="0" applyAlignment="0" applyProtection="0"/>
    <xf numFmtId="0" fontId="74" fillId="5"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24" fillId="28" borderId="2" applyNumberFormat="0" applyAlignment="0" applyProtection="0"/>
    <xf numFmtId="0" fontId="24" fillId="28" borderId="2" applyNumberFormat="0" applyAlignment="0" applyProtection="0"/>
    <xf numFmtId="0" fontId="24" fillId="28" borderId="2" applyNumberFormat="0" applyAlignment="0" applyProtection="0"/>
    <xf numFmtId="0" fontId="24" fillId="28" borderId="2" applyNumberFormat="0" applyAlignment="0" applyProtection="0"/>
    <xf numFmtId="0" fontId="24" fillId="28" borderId="2" applyNumberFormat="0" applyAlignment="0" applyProtection="0"/>
    <xf numFmtId="0" fontId="24" fillId="28" borderId="2" applyNumberFormat="0" applyAlignment="0" applyProtection="0"/>
    <xf numFmtId="0" fontId="24" fillId="28" borderId="2" applyNumberFormat="0" applyAlignment="0" applyProtection="0"/>
    <xf numFmtId="166" fontId="74" fillId="0" borderId="0" applyFont="0" applyFill="0" applyBorder="0" applyAlignment="0" applyProtection="0"/>
    <xf numFmtId="167" fontId="13" fillId="0" borderId="0" applyFill="0" applyBorder="0" applyAlignment="0" applyProtection="0"/>
    <xf numFmtId="3" fontId="74" fillId="0" borderId="0" applyFont="0" applyFill="0" applyBorder="0" applyAlignment="0" applyProtection="0"/>
    <xf numFmtId="3" fontId="13" fillId="0" borderId="0" applyFill="0" applyBorder="0" applyAlignment="0" applyProtection="0"/>
    <xf numFmtId="165" fontId="74" fillId="0" borderId="0" applyFont="0" applyFill="0" applyBorder="0" applyAlignment="0" applyProtection="0"/>
    <xf numFmtId="169" fontId="13" fillId="0" borderId="0" applyFill="0" applyBorder="0" applyAlignment="0" applyProtection="0"/>
    <xf numFmtId="0" fontId="10" fillId="4" borderId="0" applyNumberFormat="0" applyBorder="0" applyAlignment="0" applyProtection="0"/>
    <xf numFmtId="0" fontId="10" fillId="4" borderId="0" applyNumberFormat="0" applyBorder="0" applyAlignment="0" applyProtection="0"/>
    <xf numFmtId="0" fontId="41" fillId="0" borderId="3" applyAlignment="0"/>
    <xf numFmtId="0" fontId="41" fillId="0" borderId="4" applyAlignment="0"/>
    <xf numFmtId="171" fontId="9" fillId="0" borderId="0"/>
    <xf numFmtId="172" fontId="9"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27" fillId="0" borderId="0"/>
    <xf numFmtId="0" fontId="74" fillId="0" borderId="0"/>
    <xf numFmtId="9" fontId="9" fillId="0" borderId="0"/>
    <xf numFmtId="170" fontId="17" fillId="0" borderId="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alignment vertical="top"/>
      <protection locked="0"/>
    </xf>
    <xf numFmtId="0" fontId="11" fillId="15" borderId="1" applyNumberFormat="0" applyAlignment="0" applyProtection="0"/>
    <xf numFmtId="0" fontId="11" fillId="15" borderId="1" applyNumberFormat="0" applyAlignment="0" applyProtection="0"/>
    <xf numFmtId="0" fontId="11" fillId="15" borderId="1" applyNumberFormat="0" applyAlignment="0" applyProtection="0"/>
    <xf numFmtId="0" fontId="11" fillId="15" borderId="1" applyNumberFormat="0" applyAlignment="0" applyProtection="0"/>
    <xf numFmtId="0" fontId="11" fillId="15" borderId="1" applyNumberFormat="0" applyAlignment="0" applyProtection="0"/>
    <xf numFmtId="0" fontId="11" fillId="15" borderId="1" applyNumberFormat="0" applyAlignment="0" applyProtection="0"/>
    <xf numFmtId="0" fontId="11" fillId="15" borderId="1" applyNumberFormat="0" applyAlignment="0" applyProtection="0"/>
    <xf numFmtId="0" fontId="12" fillId="29" borderId="8" applyNumberFormat="0" applyAlignment="0" applyProtection="0"/>
    <xf numFmtId="0" fontId="12" fillId="29" borderId="8" applyNumberFormat="0" applyAlignment="0" applyProtection="0"/>
    <xf numFmtId="0" fontId="12" fillId="29" borderId="8" applyNumberFormat="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30" fillId="0" borderId="0" applyNumberFormat="0" applyFill="0" applyBorder="0" applyAlignment="0" applyProtection="0"/>
    <xf numFmtId="0" fontId="32" fillId="0" borderId="10" applyNumberFormat="0" applyFill="0" applyAlignment="0" applyProtection="0"/>
    <xf numFmtId="0" fontId="32" fillId="0" borderId="10" applyNumberFormat="0" applyFill="0" applyAlignment="0" applyProtection="0"/>
    <xf numFmtId="0" fontId="32" fillId="0" borderId="10"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8" fillId="0" borderId="10" applyNumberFormat="0" applyFill="0" applyAlignment="0" applyProtection="0"/>
    <xf numFmtId="0" fontId="35" fillId="0" borderId="11" applyNumberFormat="0" applyFill="0" applyAlignment="0" applyProtection="0"/>
    <xf numFmtId="0" fontId="35" fillId="0" borderId="11" applyNumberFormat="0" applyFill="0" applyAlignment="0" applyProtection="0"/>
    <xf numFmtId="0" fontId="39" fillId="0" borderId="11"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40" fillId="0" borderId="12"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0" fillId="0" borderId="0" applyNumberFormat="0" applyFill="0" applyBorder="0" applyAlignment="0" applyProtection="0"/>
    <xf numFmtId="0" fontId="44" fillId="0" borderId="0" applyNumberFormat="0" applyFill="0" applyBorder="0" applyAlignment="0" applyProtection="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45" fillId="0" borderId="0" applyAlignment="0"/>
    <xf numFmtId="4" fontId="45" fillId="0" borderId="0" applyAlignment="0"/>
    <xf numFmtId="4" fontId="45" fillId="0" borderId="0" applyAlignment="0"/>
    <xf numFmtId="4" fontId="45" fillId="0" borderId="0" applyAlignment="0"/>
    <xf numFmtId="4" fontId="45" fillId="0" borderId="0" applyAlignment="0"/>
    <xf numFmtId="4" fontId="45" fillId="0" borderId="0" applyAlignment="0"/>
    <xf numFmtId="4" fontId="45" fillId="0" borderId="0" applyAlignment="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17" fillId="0" borderId="0"/>
    <xf numFmtId="0" fontId="9" fillId="0" borderId="0"/>
    <xf numFmtId="0" fontId="17" fillId="0" borderId="0"/>
    <xf numFmtId="0" fontId="17" fillId="0" borderId="0"/>
    <xf numFmtId="0" fontId="9" fillId="0" borderId="0"/>
    <xf numFmtId="0" fontId="17" fillId="0" borderId="0"/>
    <xf numFmtId="0" fontId="9" fillId="0" borderId="0"/>
    <xf numFmtId="0" fontId="9" fillId="0" borderId="0"/>
    <xf numFmtId="0" fontId="17" fillId="0" borderId="0"/>
    <xf numFmtId="0" fontId="9" fillId="0" borderId="0"/>
    <xf numFmtId="0" fontId="17" fillId="0" borderId="0"/>
    <xf numFmtId="0" fontId="17" fillId="0" borderId="0"/>
    <xf numFmtId="0" fontId="17"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9" fillId="0" borderId="0"/>
    <xf numFmtId="0" fontId="33" fillId="0" borderId="0">
      <alignment horizontal="justify" vertical="top"/>
    </xf>
    <xf numFmtId="0" fontId="17" fillId="0" borderId="0"/>
    <xf numFmtId="0" fontId="29" fillId="0" borderId="0"/>
    <xf numFmtId="0" fontId="29" fillId="0" borderId="0"/>
    <xf numFmtId="0" fontId="17"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 fillId="0" borderId="0"/>
    <xf numFmtId="0" fontId="9"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4" fillId="0" borderId="0"/>
    <xf numFmtId="0" fontId="74" fillId="0" borderId="0"/>
    <xf numFmtId="0" fontId="29" fillId="0" borderId="0"/>
    <xf numFmtId="0" fontId="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 fillId="0" borderId="0"/>
    <xf numFmtId="0" fontId="9" fillId="0" borderId="0"/>
    <xf numFmtId="0" fontId="9" fillId="0" borderId="0"/>
    <xf numFmtId="0" fontId="9" fillId="0" borderId="0"/>
    <xf numFmtId="0" fontId="37" fillId="0" borderId="0"/>
    <xf numFmtId="0" fontId="47" fillId="0" borderId="0"/>
    <xf numFmtId="0" fontId="47" fillId="0" borderId="0"/>
    <xf numFmtId="0" fontId="74" fillId="0" borderId="0"/>
    <xf numFmtId="0" fontId="9" fillId="0" borderId="0"/>
    <xf numFmtId="0" fontId="46" fillId="0" borderId="0"/>
    <xf numFmtId="0" fontId="9" fillId="0" borderId="0"/>
    <xf numFmtId="0" fontId="74" fillId="0" borderId="0"/>
    <xf numFmtId="0" fontId="9" fillId="0" borderId="0"/>
    <xf numFmtId="0" fontId="9" fillId="0" borderId="0"/>
    <xf numFmtId="0" fontId="9" fillId="0" borderId="0"/>
    <xf numFmtId="0" fontId="9" fillId="0" borderId="0"/>
    <xf numFmtId="0" fontId="17" fillId="0" borderId="0"/>
    <xf numFmtId="0" fontId="17" fillId="0" borderId="0"/>
    <xf numFmtId="0" fontId="17"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15" fillId="0" borderId="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9" fillId="15" borderId="0" applyNumberFormat="0" applyBorder="0" applyAlignment="0" applyProtection="0"/>
    <xf numFmtId="0" fontId="49" fillId="15" borderId="0" applyNumberFormat="0" applyBorder="0" applyAlignment="0" applyProtection="0"/>
    <xf numFmtId="0" fontId="42" fillId="15" borderId="0" applyNumberFormat="0" applyBorder="0" applyAlignment="0" applyProtection="0"/>
    <xf numFmtId="173" fontId="50" fillId="0" borderId="0"/>
    <xf numFmtId="173" fontId="51" fillId="0" borderId="0"/>
    <xf numFmtId="0" fontId="9" fillId="0" borderId="0"/>
    <xf numFmtId="0" fontId="17" fillId="0" borderId="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9" fontId="9" fillId="0" borderId="0" applyFill="0" applyBorder="0" applyAlignment="0" applyProtection="0"/>
    <xf numFmtId="9" fontId="9" fillId="0" borderId="0" applyFill="0" applyBorder="0" applyAlignment="0" applyProtection="0"/>
    <xf numFmtId="9" fontId="9" fillId="0" borderId="0" applyFill="0" applyBorder="0" applyAlignment="0" applyProtection="0"/>
    <xf numFmtId="0" fontId="74" fillId="11" borderId="13" applyNumberFormat="0" applyFont="0" applyAlignment="0" applyProtection="0"/>
    <xf numFmtId="0" fontId="9" fillId="11" borderId="13" applyNumberFormat="0" applyAlignment="0" applyProtection="0"/>
    <xf numFmtId="0" fontId="17" fillId="11" borderId="13" applyNumberFormat="0" applyAlignment="0" applyProtection="0"/>
    <xf numFmtId="0" fontId="17" fillId="11" borderId="13" applyNumberFormat="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52" fillId="0" borderId="0" applyBorder="0" applyProtection="0">
      <alignment vertical="top" wrapText="1"/>
    </xf>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48" fillId="0" borderId="14" applyNumberFormat="0" applyFill="0" applyAlignment="0" applyProtection="0"/>
    <xf numFmtId="0" fontId="48" fillId="0" borderId="14" applyNumberFormat="0" applyFill="0" applyAlignment="0" applyProtection="0"/>
    <xf numFmtId="0" fontId="49" fillId="0" borderId="15" applyNumberFormat="0" applyFill="0" applyAlignment="0" applyProtection="0"/>
    <xf numFmtId="0" fontId="24" fillId="28" borderId="2" applyNumberFormat="0" applyAlignment="0" applyProtection="0"/>
    <xf numFmtId="0" fontId="24" fillId="28" borderId="2" applyNumberFormat="0" applyAlignment="0" applyProtection="0"/>
    <xf numFmtId="49" fontId="14" fillId="29" borderId="16">
      <alignment horizontal="center" vertical="top" wrapText="1"/>
    </xf>
    <xf numFmtId="49" fontId="14" fillId="29" borderId="17">
      <alignment horizontal="center" vertical="top" wrapText="1"/>
    </xf>
    <xf numFmtId="49" fontId="14" fillId="29" borderId="16">
      <alignment horizontal="center" vertical="top" wrapText="1"/>
    </xf>
    <xf numFmtId="0" fontId="25" fillId="29" borderId="1" applyNumberFormat="0" applyAlignment="0" applyProtection="0"/>
    <xf numFmtId="0" fontId="25" fillId="29" borderId="1" applyNumberFormat="0" applyAlignment="0" applyProtection="0"/>
    <xf numFmtId="0" fontId="25" fillId="29" borderId="1" applyNumberFormat="0" applyAlignment="0" applyProtection="0"/>
    <xf numFmtId="0" fontId="26" fillId="29" borderId="1" applyNumberFormat="0" applyAlignment="0" applyProtection="0"/>
    <xf numFmtId="0" fontId="26" fillId="29" borderId="1" applyNumberFormat="0" applyAlignment="0" applyProtection="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15" fillId="0" borderId="0"/>
    <xf numFmtId="0" fontId="17" fillId="0" borderId="0"/>
    <xf numFmtId="0" fontId="15"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165" fontId="74" fillId="0" borderId="0" applyFont="0" applyFill="0" applyBorder="0" applyAlignment="0" applyProtection="0"/>
    <xf numFmtId="165" fontId="74" fillId="0" borderId="0" applyFont="0" applyFill="0" applyBorder="0" applyAlignment="0" applyProtection="0"/>
    <xf numFmtId="169" fontId="13" fillId="0" borderId="0" applyFill="0" applyBorder="0" applyAlignment="0" applyProtection="0"/>
    <xf numFmtId="165" fontId="74" fillId="0" borderId="0" applyFont="0" applyFill="0" applyBorder="0" applyAlignment="0" applyProtection="0"/>
    <xf numFmtId="169" fontId="13" fillId="0" borderId="0" applyFill="0" applyBorder="0" applyAlignment="0" applyProtection="0"/>
    <xf numFmtId="169" fontId="13" fillId="0" borderId="0" applyFill="0" applyBorder="0" applyAlignment="0" applyProtection="0"/>
    <xf numFmtId="165" fontId="74" fillId="0" borderId="0" applyFont="0" applyFill="0" applyBorder="0" applyAlignment="0" applyProtection="0"/>
    <xf numFmtId="169" fontId="13" fillId="0" borderId="0" applyFill="0" applyBorder="0" applyAlignment="0" applyProtection="0"/>
    <xf numFmtId="165" fontId="74" fillId="0" borderId="0" applyFont="0" applyFill="0" applyBorder="0" applyAlignment="0" applyProtection="0"/>
    <xf numFmtId="169" fontId="13" fillId="0" borderId="0" applyFill="0" applyBorder="0" applyAlignment="0" applyProtection="0"/>
    <xf numFmtId="165" fontId="74" fillId="0" borderId="0" applyFont="0" applyFill="0" applyBorder="0" applyAlignment="0" applyProtection="0"/>
    <xf numFmtId="169" fontId="13" fillId="0" borderId="0" applyFill="0" applyBorder="0" applyAlignment="0" applyProtection="0"/>
    <xf numFmtId="165" fontId="74" fillId="0" borderId="0" applyFont="0" applyFill="0" applyBorder="0" applyAlignment="0" applyProtection="0"/>
    <xf numFmtId="169" fontId="13" fillId="0" borderId="0" applyFill="0" applyBorder="0" applyAlignment="0" applyProtection="0"/>
    <xf numFmtId="165" fontId="74" fillId="0" borderId="0" applyFont="0" applyFill="0" applyBorder="0" applyAlignment="0" applyProtection="0"/>
    <xf numFmtId="169" fontId="13" fillId="0" borderId="0" applyFill="0" applyBorder="0" applyAlignment="0" applyProtection="0"/>
    <xf numFmtId="165" fontId="74" fillId="0" borderId="0" applyFont="0" applyFill="0" applyBorder="0" applyAlignment="0" applyProtection="0"/>
    <xf numFmtId="169" fontId="13" fillId="0" borderId="0" applyFill="0" applyBorder="0" applyAlignment="0" applyProtection="0"/>
    <xf numFmtId="165" fontId="74" fillId="0" borderId="0" applyFont="0" applyFill="0" applyBorder="0" applyAlignment="0" applyProtection="0"/>
    <xf numFmtId="169" fontId="13" fillId="0" borderId="0" applyFill="0" applyBorder="0" applyAlignment="0" applyProtection="0"/>
    <xf numFmtId="165" fontId="74" fillId="0" borderId="0" applyFont="0" applyFill="0" applyBorder="0" applyAlignment="0" applyProtection="0"/>
    <xf numFmtId="169" fontId="13" fillId="0" borderId="0" applyFill="0" applyBorder="0" applyAlignment="0" applyProtection="0"/>
    <xf numFmtId="165" fontId="9" fillId="0" borderId="0" applyFill="0" applyBorder="0" applyAlignment="0" applyProtection="0"/>
    <xf numFmtId="169" fontId="9" fillId="0" borderId="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9" fontId="13" fillId="0" borderId="0" applyFill="0" applyBorder="0" applyAlignment="0" applyProtection="0"/>
    <xf numFmtId="169" fontId="13" fillId="0" borderId="0" applyFill="0" applyBorder="0" applyAlignment="0" applyProtection="0"/>
    <xf numFmtId="165" fontId="74" fillId="0" borderId="0" applyFont="0" applyFill="0" applyBorder="0" applyAlignment="0" applyProtection="0"/>
    <xf numFmtId="169" fontId="9" fillId="0" borderId="0" applyFill="0" applyBorder="0" applyAlignment="0" applyProtection="0"/>
    <xf numFmtId="169" fontId="13" fillId="0" borderId="0" applyFill="0" applyBorder="0" applyAlignment="0" applyProtection="0"/>
    <xf numFmtId="169" fontId="9" fillId="0" borderId="0" applyFill="0" applyBorder="0" applyAlignment="0" applyProtection="0"/>
    <xf numFmtId="169" fontId="9" fillId="0" borderId="0" applyFill="0" applyBorder="0" applyAlignment="0" applyProtection="0"/>
    <xf numFmtId="169" fontId="9" fillId="0" borderId="0" applyFill="0" applyBorder="0" applyAlignment="0" applyProtection="0"/>
    <xf numFmtId="165" fontId="74" fillId="0" borderId="0" applyFont="0" applyFill="0" applyBorder="0" applyAlignment="0" applyProtection="0"/>
    <xf numFmtId="169" fontId="13" fillId="0" borderId="0" applyFill="0" applyBorder="0" applyAlignment="0" applyProtection="0"/>
    <xf numFmtId="165" fontId="74" fillId="0" borderId="0" applyFont="0" applyFill="0" applyBorder="0" applyAlignment="0" applyProtection="0"/>
    <xf numFmtId="169" fontId="13" fillId="0" borderId="0" applyFill="0" applyBorder="0" applyAlignment="0" applyProtection="0"/>
    <xf numFmtId="165" fontId="74" fillId="0" borderId="0" applyFont="0" applyFill="0" applyBorder="0" applyAlignment="0" applyProtection="0"/>
    <xf numFmtId="169" fontId="13" fillId="0" borderId="0" applyFill="0" applyBorder="0" applyAlignment="0" applyProtection="0"/>
    <xf numFmtId="165" fontId="74" fillId="0" borderId="0" applyFont="0" applyFill="0" applyBorder="0" applyAlignment="0" applyProtection="0"/>
    <xf numFmtId="169" fontId="13" fillId="0" borderId="0" applyFill="0" applyBorder="0" applyAlignment="0" applyProtection="0"/>
    <xf numFmtId="165" fontId="74" fillId="0" borderId="0" applyFont="0" applyFill="0" applyBorder="0" applyAlignment="0" applyProtection="0"/>
    <xf numFmtId="169" fontId="13" fillId="0" borderId="0" applyFill="0" applyBorder="0" applyAlignment="0" applyProtection="0"/>
    <xf numFmtId="165" fontId="74" fillId="0" borderId="0" applyFont="0" applyFill="0" applyBorder="0" applyAlignment="0" applyProtection="0"/>
    <xf numFmtId="169" fontId="13" fillId="0" borderId="0" applyFill="0" applyBorder="0" applyAlignment="0" applyProtection="0"/>
    <xf numFmtId="165" fontId="74" fillId="0" borderId="0" applyFont="0" applyFill="0" applyBorder="0" applyAlignment="0" applyProtection="0"/>
    <xf numFmtId="169" fontId="13" fillId="0" borderId="0" applyFill="0" applyBorder="0" applyAlignment="0" applyProtection="0"/>
    <xf numFmtId="165" fontId="74" fillId="0" borderId="0" applyFont="0" applyFill="0" applyBorder="0" applyAlignment="0" applyProtection="0"/>
    <xf numFmtId="169" fontId="13" fillId="0" borderId="0" applyFill="0" applyBorder="0" applyAlignment="0" applyProtection="0"/>
    <xf numFmtId="174" fontId="9" fillId="0" borderId="0" applyFill="0" applyBorder="0" applyAlignment="0" applyProtection="0"/>
    <xf numFmtId="174" fontId="9"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9"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43" fontId="74" fillId="0" borderId="0" applyFont="0" applyFill="0" applyBorder="0" applyAlignment="0" applyProtection="0"/>
    <xf numFmtId="166"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67" fontId="17" fillId="0" borderId="0" applyFill="0" applyBorder="0" applyAlignment="0" applyProtection="0"/>
    <xf numFmtId="168" fontId="13" fillId="0" borderId="0" applyFill="0" applyBorder="0" applyAlignment="0" applyProtection="0"/>
    <xf numFmtId="166"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67" fontId="13" fillId="0" borderId="0" applyFill="0" applyBorder="0" applyAlignment="0" applyProtection="0"/>
    <xf numFmtId="43"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13" fillId="0" borderId="0" applyFill="0" applyBorder="0" applyAlignment="0" applyProtection="0"/>
    <xf numFmtId="170" fontId="17" fillId="0" borderId="0" applyFill="0" applyBorder="0" applyAlignment="0" applyProtection="0"/>
    <xf numFmtId="170" fontId="17" fillId="0" borderId="0" applyFill="0" applyBorder="0" applyAlignment="0" applyProtection="0"/>
    <xf numFmtId="170" fontId="17" fillId="0" borderId="0" applyFill="0" applyBorder="0" applyAlignment="0" applyProtection="0"/>
    <xf numFmtId="170" fontId="17"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7" fontId="9" fillId="0" borderId="0" applyFill="0" applyBorder="0" applyAlignment="0" applyProtection="0"/>
    <xf numFmtId="168" fontId="13" fillId="0" borderId="0" applyFill="0" applyBorder="0" applyAlignment="0" applyProtection="0"/>
    <xf numFmtId="14" fontId="17"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70" fontId="17"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13"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13"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9"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6" fontId="74" fillId="0" borderId="0" applyFont="0" applyFill="0" applyBorder="0" applyAlignment="0" applyProtection="0"/>
    <xf numFmtId="167" fontId="13" fillId="0" borderId="0" applyFill="0" applyBorder="0" applyAlignment="0" applyProtection="0"/>
    <xf numFmtId="167" fontId="9" fillId="0" borderId="0" applyFill="0" applyBorder="0" applyAlignment="0" applyProtection="0"/>
    <xf numFmtId="0" fontId="11" fillId="8" borderId="1" applyNumberFormat="0" applyAlignment="0" applyProtection="0"/>
    <xf numFmtId="0" fontId="11" fillId="8" borderId="1" applyNumberFormat="0" applyAlignment="0" applyProtection="0"/>
    <xf numFmtId="0" fontId="11" fillId="8" borderId="1" applyNumberFormat="0" applyAlignment="0" applyProtection="0"/>
    <xf numFmtId="0" fontId="11" fillId="6" borderId="1" applyNumberFormat="0" applyAlignment="0" applyProtection="0"/>
    <xf numFmtId="0" fontId="36" fillId="0" borderId="20" applyNumberFormat="0" applyFill="0" applyAlignment="0" applyProtection="0"/>
    <xf numFmtId="0" fontId="36" fillId="0" borderId="20"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75" fillId="0" borderId="0"/>
    <xf numFmtId="165" fontId="17" fillId="0" borderId="0" applyFont="0" applyFill="0" applyBorder="0" applyAlignment="0" applyProtection="0"/>
    <xf numFmtId="165" fontId="17" fillId="0" borderId="0" applyFont="0" applyFill="0" applyBorder="0" applyAlignment="0" applyProtection="0"/>
    <xf numFmtId="166" fontId="17" fillId="0" borderId="0" applyFont="0" applyFill="0" applyBorder="0" applyAlignment="0" applyProtection="0"/>
    <xf numFmtId="0" fontId="76" fillId="0" borderId="0"/>
    <xf numFmtId="0" fontId="74" fillId="35" borderId="0" applyNumberFormat="0" applyBorder="0" applyAlignment="0" applyProtection="0"/>
    <xf numFmtId="0" fontId="74" fillId="36" borderId="0" applyNumberFormat="0" applyBorder="0" applyAlignment="0" applyProtection="0"/>
    <xf numFmtId="0" fontId="74" fillId="37" borderId="0" applyNumberFormat="0" applyBorder="0" applyAlignment="0" applyProtection="0"/>
    <xf numFmtId="0" fontId="74" fillId="38" borderId="0" applyNumberFormat="0" applyBorder="0" applyAlignment="0" applyProtection="0"/>
    <xf numFmtId="0" fontId="74" fillId="39" borderId="0" applyNumberFormat="0" applyBorder="0" applyAlignment="0" applyProtection="0"/>
    <xf numFmtId="0" fontId="74" fillId="40" borderId="0" applyNumberFormat="0" applyBorder="0" applyAlignment="0" applyProtection="0"/>
    <xf numFmtId="0" fontId="79" fillId="0" borderId="0"/>
    <xf numFmtId="0" fontId="74" fillId="41" borderId="0" applyNumberFormat="0" applyBorder="0" applyAlignment="0" applyProtection="0"/>
    <xf numFmtId="0" fontId="74" fillId="42" borderId="0" applyNumberFormat="0" applyBorder="0" applyAlignment="0" applyProtection="0"/>
    <xf numFmtId="0" fontId="74" fillId="43" borderId="0" applyNumberFormat="0" applyBorder="0" applyAlignment="0" applyProtection="0"/>
    <xf numFmtId="0" fontId="74" fillId="38" borderId="0" applyNumberFormat="0" applyBorder="0" applyAlignment="0" applyProtection="0"/>
    <xf numFmtId="0" fontId="74" fillId="41" borderId="0" applyNumberFormat="0" applyBorder="0" applyAlignment="0" applyProtection="0"/>
    <xf numFmtId="0" fontId="74" fillId="44" borderId="0" applyNumberFormat="0" applyBorder="0" applyAlignment="0" applyProtection="0"/>
    <xf numFmtId="0" fontId="7" fillId="45" borderId="0" applyNumberFormat="0" applyBorder="0" applyAlignment="0" applyProtection="0"/>
    <xf numFmtId="0" fontId="7" fillId="42" borderId="0" applyNumberFormat="0" applyBorder="0" applyAlignment="0" applyProtection="0"/>
    <xf numFmtId="0" fontId="7" fillId="43"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10" fillId="37" borderId="0" applyNumberFormat="0" applyBorder="0" applyAlignment="0" applyProtection="0"/>
    <xf numFmtId="0" fontId="12" fillId="49" borderId="24" applyNumberFormat="0" applyAlignment="0" applyProtection="0"/>
    <xf numFmtId="0" fontId="81" fillId="0" borderId="0" applyNumberFormat="0" applyFill="0" applyBorder="0" applyAlignment="0" applyProtection="0"/>
    <xf numFmtId="0" fontId="78" fillId="0" borderId="0"/>
    <xf numFmtId="0" fontId="78" fillId="0" borderId="0"/>
    <xf numFmtId="0" fontId="75" fillId="0" borderId="0"/>
    <xf numFmtId="0" fontId="49" fillId="50" borderId="0" applyNumberFormat="0" applyBorder="0" applyAlignment="0" applyProtection="0"/>
    <xf numFmtId="9" fontId="78" fillId="0" borderId="0" applyFill="0" applyBorder="0" applyAlignment="0" applyProtection="0"/>
    <xf numFmtId="0" fontId="9" fillId="51" borderId="25" applyNumberFormat="0" applyAlignment="0" applyProtection="0"/>
    <xf numFmtId="0" fontId="7" fillId="52"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55" borderId="0" applyNumberFormat="0" applyBorder="0" applyAlignment="0" applyProtection="0"/>
    <xf numFmtId="0" fontId="24" fillId="56" borderId="2" applyNumberFormat="0" applyAlignment="0" applyProtection="0"/>
    <xf numFmtId="0" fontId="25" fillId="49" borderId="23" applyNumberFormat="0" applyAlignment="0" applyProtection="0"/>
    <xf numFmtId="0" fontId="8" fillId="36" borderId="0" applyNumberFormat="0" applyBorder="0" applyAlignment="0" applyProtection="0"/>
    <xf numFmtId="0" fontId="77" fillId="0" borderId="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74" fontId="78"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7" fontId="78" fillId="0" borderId="0" applyFill="0" applyBorder="0" applyAlignment="0" applyProtection="0"/>
    <xf numFmtId="166" fontId="17" fillId="0" borderId="0" applyFont="0" applyFill="0" applyBorder="0" applyAlignment="0" applyProtection="0"/>
    <xf numFmtId="167" fontId="78" fillId="0" borderId="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4" fontId="80"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7" fontId="78" fillId="0" borderId="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7" fontId="78"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0" fontId="11" fillId="40" borderId="23" applyNumberFormat="0" applyAlignment="0" applyProtection="0"/>
    <xf numFmtId="0" fontId="36" fillId="0" borderId="26" applyNumberFormat="0" applyFill="0" applyAlignment="0" applyProtection="0"/>
    <xf numFmtId="0" fontId="75" fillId="0" borderId="0"/>
    <xf numFmtId="166" fontId="75" fillId="0" borderId="0" applyFont="0" applyFill="0" applyBorder="0" applyAlignment="0" applyProtection="0"/>
    <xf numFmtId="166" fontId="75" fillId="0" borderId="0" applyFont="0" applyFill="0" applyBorder="0" applyAlignment="0" applyProtection="0"/>
    <xf numFmtId="167" fontId="78"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0" fontId="80" fillId="0" borderId="0"/>
    <xf numFmtId="0" fontId="74" fillId="57" borderId="0" applyNumberFormat="0" applyBorder="0" applyAlignment="0" applyProtection="0"/>
    <xf numFmtId="0" fontId="74" fillId="58" borderId="0" applyNumberFormat="0" applyBorder="0" applyAlignment="0" applyProtection="0"/>
    <xf numFmtId="0" fontId="74" fillId="59" borderId="0" applyNumberFormat="0" applyBorder="0" applyAlignment="0" applyProtection="0"/>
    <xf numFmtId="0" fontId="74" fillId="60" borderId="0" applyNumberFormat="0" applyBorder="0" applyAlignment="0" applyProtection="0"/>
    <xf numFmtId="0" fontId="74" fillId="61" borderId="0" applyNumberFormat="0" applyBorder="0" applyAlignment="0" applyProtection="0"/>
    <xf numFmtId="0" fontId="74" fillId="59" borderId="0" applyNumberFormat="0" applyBorder="0" applyAlignment="0" applyProtection="0"/>
    <xf numFmtId="0" fontId="74" fillId="62" borderId="0" applyNumberFormat="0" applyBorder="0" applyAlignment="0" applyProtection="0"/>
    <xf numFmtId="0" fontId="7" fillId="63" borderId="0" applyNumberFormat="0" applyBorder="0" applyAlignment="0" applyProtection="0"/>
    <xf numFmtId="0" fontId="82" fillId="0" borderId="0" applyNumberFormat="0" applyFill="0" applyBorder="0" applyAlignment="0" applyProtection="0"/>
    <xf numFmtId="0" fontId="42" fillId="50" borderId="0" applyNumberFormat="0" applyBorder="0" applyAlignment="0" applyProtection="0"/>
    <xf numFmtId="0" fontId="80" fillId="64" borderId="25" applyNumberFormat="0" applyAlignment="0" applyProtection="0"/>
    <xf numFmtId="0" fontId="7" fillId="65" borderId="0" applyNumberFormat="0" applyBorder="0" applyAlignment="0" applyProtection="0"/>
    <xf numFmtId="0" fontId="7" fillId="66" borderId="0" applyNumberFormat="0" applyBorder="0" applyAlignment="0" applyProtection="0"/>
    <xf numFmtId="0" fontId="7" fillId="67" borderId="0" applyNumberFormat="0" applyBorder="0" applyAlignment="0" applyProtection="0"/>
    <xf numFmtId="0" fontId="7" fillId="68" borderId="0" applyNumberFormat="0" applyBorder="0" applyAlignment="0" applyProtection="0"/>
    <xf numFmtId="0" fontId="26" fillId="49" borderId="23" applyNumberFormat="0" applyAlignment="0" applyProtection="0"/>
    <xf numFmtId="0" fontId="8" fillId="58" borderId="0" applyNumberFormat="0" applyBorder="0" applyAlignment="0" applyProtection="0"/>
    <xf numFmtId="170" fontId="80" fillId="0" borderId="0" applyFill="0" applyBorder="0" applyAlignment="0" applyProtection="0"/>
    <xf numFmtId="0" fontId="11" fillId="61" borderId="23" applyNumberFormat="0" applyAlignment="0" applyProtection="0"/>
    <xf numFmtId="170" fontId="80" fillId="0" borderId="0" applyFill="0" applyBorder="0" applyAlignment="0" applyProtection="0"/>
    <xf numFmtId="170" fontId="80" fillId="0" borderId="0" applyFill="0" applyBorder="0" applyAlignment="0" applyProtection="0"/>
    <xf numFmtId="170" fontId="80" fillId="0" borderId="0" applyFill="0" applyBorder="0" applyAlignment="0" applyProtection="0"/>
    <xf numFmtId="170" fontId="80"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0" fontId="83" fillId="0" borderId="0" applyNumberFormat="0" applyFont="0" applyFill="0" applyBorder="0" applyAlignment="0" applyProtection="0">
      <alignment vertical="top"/>
    </xf>
    <xf numFmtId="0" fontId="6" fillId="0" borderId="0"/>
    <xf numFmtId="0" fontId="46" fillId="0" borderId="0" applyNumberFormat="0" applyFont="0" applyFill="0" applyBorder="0" applyAlignment="0" applyProtection="0">
      <alignment vertical="top"/>
    </xf>
    <xf numFmtId="0" fontId="5" fillId="0" borderId="0"/>
    <xf numFmtId="0" fontId="86" fillId="69" borderId="27" applyNumberFormat="0" applyBorder="0" applyProtection="0">
      <alignment horizontal="left" vertical="center" wrapText="1" indent="1"/>
      <protection locked="0"/>
    </xf>
    <xf numFmtId="0" fontId="87" fillId="0" borderId="0" applyFill="0" applyBorder="0">
      <alignment horizontal="left" vertical="center"/>
    </xf>
    <xf numFmtId="180" fontId="90" fillId="0" borderId="0" applyFill="0" applyBorder="0">
      <alignment horizontal="left" vertical="center" wrapText="1"/>
    </xf>
    <xf numFmtId="0" fontId="92" fillId="0" borderId="0" applyNumberFormat="0" applyFill="0" applyBorder="0" applyProtection="0">
      <alignment horizontal="left" vertical="top"/>
    </xf>
    <xf numFmtId="0" fontId="94" fillId="0" borderId="29">
      <alignment horizontal="left" vertical="center"/>
    </xf>
    <xf numFmtId="0" fontId="90" fillId="71" borderId="0" applyBorder="0">
      <alignment horizontal="left" vertical="center" wrapText="1" indent="1"/>
      <protection locked="0"/>
    </xf>
    <xf numFmtId="180" fontId="90" fillId="0" borderId="28">
      <alignment horizontal="left" vertical="center" wrapText="1"/>
    </xf>
    <xf numFmtId="0" fontId="95" fillId="0" borderId="0">
      <alignment vertical="top"/>
    </xf>
    <xf numFmtId="0" fontId="4" fillId="0" borderId="0"/>
    <xf numFmtId="0" fontId="17" fillId="0" borderId="0"/>
    <xf numFmtId="165" fontId="17" fillId="0" borderId="0" applyFont="0" applyFill="0" applyBorder="0" applyAlignment="0" applyProtection="0"/>
    <xf numFmtId="181" fontId="74" fillId="0" borderId="0" applyFill="0" applyBorder="0" applyAlignment="0" applyProtection="0"/>
    <xf numFmtId="44" fontId="4" fillId="0" borderId="0" applyFont="0" applyFill="0" applyBorder="0" applyAlignment="0" applyProtection="0"/>
    <xf numFmtId="0" fontId="4" fillId="0" borderId="0"/>
    <xf numFmtId="0" fontId="3" fillId="0" borderId="0"/>
    <xf numFmtId="182" fontId="3" fillId="0" borderId="0" applyFont="0" applyFill="0" applyBorder="0" applyAlignment="0" applyProtection="0"/>
    <xf numFmtId="0" fontId="109" fillId="0" borderId="0">
      <alignment horizontal="left" vertical="top"/>
    </xf>
    <xf numFmtId="0" fontId="109" fillId="0" borderId="0">
      <alignment horizontal="right" vertical="top"/>
    </xf>
    <xf numFmtId="0" fontId="109" fillId="0" borderId="0">
      <alignment horizontal="right" vertical="top"/>
    </xf>
    <xf numFmtId="0" fontId="109" fillId="0" borderId="0">
      <alignment horizontal="left" vertical="center"/>
    </xf>
    <xf numFmtId="0" fontId="27" fillId="0" borderId="0"/>
    <xf numFmtId="0" fontId="2" fillId="0" borderId="0"/>
    <xf numFmtId="0" fontId="111" fillId="0" borderId="0"/>
    <xf numFmtId="0" fontId="74" fillId="35" borderId="0" applyNumberFormat="0" applyBorder="0" applyAlignment="0" applyProtection="0"/>
    <xf numFmtId="0" fontId="74" fillId="57" borderId="0" applyNumberFormat="0" applyBorder="0" applyAlignment="0" applyProtection="0"/>
    <xf numFmtId="0" fontId="74" fillId="36" borderId="0" applyNumberFormat="0" applyBorder="0" applyAlignment="0" applyProtection="0"/>
    <xf numFmtId="0" fontId="74" fillId="58" borderId="0" applyNumberFormat="0" applyBorder="0" applyAlignment="0" applyProtection="0"/>
    <xf numFmtId="0" fontId="74" fillId="37" borderId="0" applyNumberFormat="0" applyBorder="0" applyAlignment="0" applyProtection="0"/>
    <xf numFmtId="0" fontId="74" fillId="38" borderId="0" applyNumberFormat="0" applyBorder="0" applyAlignment="0" applyProtection="0"/>
    <xf numFmtId="0" fontId="74" fillId="59" borderId="0" applyNumberFormat="0" applyBorder="0" applyAlignment="0" applyProtection="0"/>
    <xf numFmtId="0" fontId="74" fillId="39" borderId="0" applyNumberFormat="0" applyBorder="0" applyAlignment="0" applyProtection="0"/>
    <xf numFmtId="0" fontId="74" fillId="60" borderId="0" applyNumberFormat="0" applyBorder="0" applyAlignment="0" applyProtection="0"/>
    <xf numFmtId="0" fontId="74" fillId="40" borderId="0" applyNumberFormat="0" applyBorder="0" applyAlignment="0" applyProtection="0"/>
    <xf numFmtId="0" fontId="74" fillId="61" borderId="0" applyNumberFormat="0" applyBorder="0" applyAlignment="0" applyProtection="0"/>
    <xf numFmtId="0" fontId="74" fillId="41" borderId="0" applyNumberFormat="0" applyBorder="0" applyAlignment="0" applyProtection="0"/>
    <xf numFmtId="0" fontId="74" fillId="42" borderId="0" applyNumberFormat="0" applyBorder="0" applyAlignment="0" applyProtection="0"/>
    <xf numFmtId="0" fontId="74" fillId="43" borderId="0" applyNumberFormat="0" applyBorder="0" applyAlignment="0" applyProtection="0"/>
    <xf numFmtId="0" fontId="74" fillId="38" borderId="0" applyNumberFormat="0" applyBorder="0" applyAlignment="0" applyProtection="0"/>
    <xf numFmtId="0" fontId="74" fillId="59" borderId="0" applyNumberFormat="0" applyBorder="0" applyAlignment="0" applyProtection="0"/>
    <xf numFmtId="0" fontId="74" fillId="41" borderId="0" applyNumberFormat="0" applyBorder="0" applyAlignment="0" applyProtection="0"/>
    <xf numFmtId="0" fontId="74" fillId="44" borderId="0" applyNumberFormat="0" applyBorder="0" applyAlignment="0" applyProtection="0"/>
    <xf numFmtId="0" fontId="74" fillId="62" borderId="0" applyNumberFormat="0" applyBorder="0" applyAlignment="0" applyProtection="0"/>
    <xf numFmtId="44" fontId="2" fillId="0" borderId="0" applyFont="0" applyFill="0" applyBorder="0" applyAlignment="0" applyProtection="0"/>
    <xf numFmtId="166" fontId="9" fillId="0" borderId="0" applyFont="0" applyFill="0" applyBorder="0" applyAlignment="0" applyProtection="0"/>
    <xf numFmtId="165" fontId="9" fillId="0" borderId="0" applyFont="0" applyFill="0" applyBorder="0" applyAlignment="0" applyProtection="0"/>
    <xf numFmtId="0" fontId="12" fillId="49" borderId="46" applyNumberFormat="0" applyAlignment="0" applyProtection="0"/>
    <xf numFmtId="0" fontId="85" fillId="0" borderId="0"/>
    <xf numFmtId="0" fontId="2" fillId="0" borderId="0"/>
    <xf numFmtId="0" fontId="113" fillId="0" borderId="0"/>
    <xf numFmtId="0" fontId="2" fillId="0" borderId="0"/>
    <xf numFmtId="0" fontId="9" fillId="51" borderId="47" applyNumberFormat="0" applyAlignment="0" applyProtection="0"/>
    <xf numFmtId="0" fontId="80" fillId="64" borderId="47" applyNumberFormat="0" applyAlignment="0" applyProtection="0"/>
    <xf numFmtId="0" fontId="25" fillId="49" borderId="48" applyNumberFormat="0" applyAlignment="0" applyProtection="0"/>
    <xf numFmtId="0" fontId="26" fillId="49" borderId="48" applyNumberFormat="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1" fillId="40" borderId="48" applyNumberFormat="0" applyAlignment="0" applyProtection="0"/>
    <xf numFmtId="0" fontId="11" fillId="61" borderId="48" applyNumberFormat="0" applyAlignment="0" applyProtection="0"/>
    <xf numFmtId="0" fontId="36" fillId="0" borderId="49" applyNumberFormat="0" applyFill="0" applyAlignment="0" applyProtection="0"/>
    <xf numFmtId="170" fontId="74" fillId="0" borderId="0" applyFill="0" applyBorder="0" applyAlignment="0" applyProtection="0"/>
    <xf numFmtId="183" fontId="74" fillId="0" borderId="0" applyFill="0" applyBorder="0" applyAlignment="0" applyProtection="0"/>
    <xf numFmtId="0" fontId="2" fillId="0" borderId="0"/>
    <xf numFmtId="166" fontId="17" fillId="0" borderId="0" applyFont="0" applyFill="0" applyBorder="0" applyAlignment="0" applyProtection="0"/>
    <xf numFmtId="0" fontId="114" fillId="0" borderId="0"/>
    <xf numFmtId="0" fontId="2" fillId="0" borderId="0"/>
    <xf numFmtId="0" fontId="9" fillId="0" borderId="0"/>
    <xf numFmtId="0" fontId="115" fillId="0" borderId="0"/>
    <xf numFmtId="167" fontId="74" fillId="0" borderId="0" applyFill="0" applyBorder="0" applyAlignment="0" applyProtection="0"/>
    <xf numFmtId="170" fontId="74" fillId="0" borderId="0" applyFill="0" applyBorder="0" applyAlignment="0" applyProtection="0"/>
    <xf numFmtId="0" fontId="17" fillId="0" borderId="0"/>
    <xf numFmtId="0" fontId="116" fillId="0" borderId="0"/>
    <xf numFmtId="0" fontId="77" fillId="0" borderId="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57" borderId="0" applyNumberFormat="0" applyBorder="0" applyAlignment="0" applyProtection="0"/>
    <xf numFmtId="0" fontId="74" fillId="35"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58" borderId="0" applyNumberFormat="0" applyBorder="0" applyAlignment="0" applyProtection="0"/>
    <xf numFmtId="0" fontId="74" fillId="36" borderId="0" applyNumberFormat="0" applyBorder="0" applyAlignment="0" applyProtection="0"/>
    <xf numFmtId="0" fontId="74" fillId="37"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5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60" borderId="0" applyNumberFormat="0" applyBorder="0" applyAlignment="0" applyProtection="0"/>
    <xf numFmtId="0" fontId="74" fillId="39"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61" borderId="0" applyNumberFormat="0" applyBorder="0" applyAlignment="0" applyProtection="0"/>
    <xf numFmtId="0" fontId="74" fillId="40"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76" borderId="0" applyNumberFormat="0" applyBorder="0" applyAlignment="0" applyProtection="0"/>
    <xf numFmtId="0" fontId="117" fillId="0" borderId="0"/>
    <xf numFmtId="0" fontId="74" fillId="41" borderId="0" applyNumberFormat="0" applyBorder="0" applyAlignment="0" applyProtection="0"/>
    <xf numFmtId="0" fontId="74" fillId="41" borderId="0" applyNumberFormat="0" applyBorder="0" applyAlignment="0" applyProtection="0"/>
    <xf numFmtId="0" fontId="74" fillId="76"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76"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76"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76"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76"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77"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77"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77"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77"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77"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77"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41" borderId="0" applyNumberFormat="0" applyBorder="0" applyAlignment="0" applyProtection="0"/>
    <xf numFmtId="0" fontId="74" fillId="42"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59" borderId="0" applyNumberFormat="0" applyBorder="0" applyAlignment="0" applyProtection="0"/>
    <xf numFmtId="0" fontId="74" fillId="41"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79" borderId="0" applyNumberFormat="0" applyBorder="0" applyAlignment="0" applyProtection="0"/>
    <xf numFmtId="0" fontId="74" fillId="62" borderId="0" applyNumberFormat="0" applyBorder="0" applyAlignment="0" applyProtection="0"/>
    <xf numFmtId="0" fontId="74" fillId="79" borderId="0" applyNumberFormat="0" applyBorder="0" applyAlignment="0" applyProtection="0"/>
    <xf numFmtId="0" fontId="74" fillId="44"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58"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58"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58"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58"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58"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5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 fillId="43"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78"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78"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78"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78"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78"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78" borderId="0" applyNumberFormat="0" applyBorder="0" applyAlignment="0" applyProtection="0"/>
    <xf numFmtId="0" fontId="7" fillId="80" borderId="0" applyNumberFormat="0" applyBorder="0" applyAlignment="0" applyProtection="0"/>
    <xf numFmtId="0" fontId="7" fillId="80" borderId="0" applyNumberFormat="0" applyBorder="0" applyAlignment="0" applyProtection="0"/>
    <xf numFmtId="0" fontId="7" fillId="81" borderId="0" applyNumberFormat="0" applyBorder="0" applyAlignment="0" applyProtection="0"/>
    <xf numFmtId="0" fontId="7" fillId="80" borderId="0" applyNumberFormat="0" applyBorder="0" applyAlignment="0" applyProtection="0"/>
    <xf numFmtId="0" fontId="7" fillId="80" borderId="0" applyNumberFormat="0" applyBorder="0" applyAlignment="0" applyProtection="0"/>
    <xf numFmtId="0" fontId="7" fillId="81" borderId="0" applyNumberFormat="0" applyBorder="0" applyAlignment="0" applyProtection="0"/>
    <xf numFmtId="0" fontId="7" fillId="80" borderId="0" applyNumberFormat="0" applyBorder="0" applyAlignment="0" applyProtection="0"/>
    <xf numFmtId="0" fontId="7" fillId="80" borderId="0" applyNumberFormat="0" applyBorder="0" applyAlignment="0" applyProtection="0"/>
    <xf numFmtId="0" fontId="7" fillId="81" borderId="0" applyNumberFormat="0" applyBorder="0" applyAlignment="0" applyProtection="0"/>
    <xf numFmtId="0" fontId="7" fillId="80" borderId="0" applyNumberFormat="0" applyBorder="0" applyAlignment="0" applyProtection="0"/>
    <xf numFmtId="0" fontId="7" fillId="80" borderId="0" applyNumberFormat="0" applyBorder="0" applyAlignment="0" applyProtection="0"/>
    <xf numFmtId="0" fontId="7" fillId="81" borderId="0" applyNumberFormat="0" applyBorder="0" applyAlignment="0" applyProtection="0"/>
    <xf numFmtId="0" fontId="7" fillId="80" borderId="0" applyNumberFormat="0" applyBorder="0" applyAlignment="0" applyProtection="0"/>
    <xf numFmtId="0" fontId="7" fillId="80" borderId="0" applyNumberFormat="0" applyBorder="0" applyAlignment="0" applyProtection="0"/>
    <xf numFmtId="0" fontId="7" fillId="81" borderId="0" applyNumberFormat="0" applyBorder="0" applyAlignment="0" applyProtection="0"/>
    <xf numFmtId="0" fontId="7" fillId="80" borderId="0" applyNumberFormat="0" applyBorder="0" applyAlignment="0" applyProtection="0"/>
    <xf numFmtId="0" fontId="7" fillId="80" borderId="0" applyNumberFormat="0" applyBorder="0" applyAlignment="0" applyProtection="0"/>
    <xf numFmtId="0" fontId="7" fillId="81"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3"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3"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3"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3"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3"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3"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58"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58"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58"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58"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58"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58"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78"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78"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78"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78"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78"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78"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84" borderId="0" applyNumberFormat="0" applyBorder="0" applyAlignment="0" applyProtection="0"/>
    <xf numFmtId="0" fontId="7" fillId="85" borderId="0" applyNumberFormat="0" applyBorder="0" applyAlignment="0" applyProtection="0"/>
    <xf numFmtId="0" fontId="7" fillId="85" borderId="0" applyNumberFormat="0" applyBorder="0" applyAlignment="0" applyProtection="0"/>
    <xf numFmtId="0" fontId="7" fillId="86" borderId="0" applyNumberFormat="0" applyBorder="0" applyAlignment="0" applyProtection="0"/>
    <xf numFmtId="0" fontId="7" fillId="85" borderId="0" applyNumberFormat="0" applyBorder="0" applyAlignment="0" applyProtection="0"/>
    <xf numFmtId="0" fontId="7" fillId="85" borderId="0" applyNumberFormat="0" applyBorder="0" applyAlignment="0" applyProtection="0"/>
    <xf numFmtId="0" fontId="7" fillId="86" borderId="0" applyNumberFormat="0" applyBorder="0" applyAlignment="0" applyProtection="0"/>
    <xf numFmtId="0" fontId="7" fillId="85" borderId="0" applyNumberFormat="0" applyBorder="0" applyAlignment="0" applyProtection="0"/>
    <xf numFmtId="0" fontId="7" fillId="85" borderId="0" applyNumberFormat="0" applyBorder="0" applyAlignment="0" applyProtection="0"/>
    <xf numFmtId="0" fontId="7" fillId="86" borderId="0" applyNumberFormat="0" applyBorder="0" applyAlignment="0" applyProtection="0"/>
    <xf numFmtId="0" fontId="7" fillId="85" borderId="0" applyNumberFormat="0" applyBorder="0" applyAlignment="0" applyProtection="0"/>
    <xf numFmtId="0" fontId="7" fillId="85" borderId="0" applyNumberFormat="0" applyBorder="0" applyAlignment="0" applyProtection="0"/>
    <xf numFmtId="0" fontId="7" fillId="86" borderId="0" applyNumberFormat="0" applyBorder="0" applyAlignment="0" applyProtection="0"/>
    <xf numFmtId="0" fontId="7" fillId="85" borderId="0" applyNumberFormat="0" applyBorder="0" applyAlignment="0" applyProtection="0"/>
    <xf numFmtId="0" fontId="7" fillId="85" borderId="0" applyNumberFormat="0" applyBorder="0" applyAlignment="0" applyProtection="0"/>
    <xf numFmtId="0" fontId="7" fillId="86" borderId="0" applyNumberFormat="0" applyBorder="0" applyAlignment="0" applyProtection="0"/>
    <xf numFmtId="0" fontId="7" fillId="85" borderId="0" applyNumberFormat="0" applyBorder="0" applyAlignment="0" applyProtection="0"/>
    <xf numFmtId="0" fontId="7" fillId="85" borderId="0" applyNumberFormat="0" applyBorder="0" applyAlignment="0" applyProtection="0"/>
    <xf numFmtId="0" fontId="7" fillId="86" borderId="0" applyNumberFormat="0" applyBorder="0" applyAlignment="0" applyProtection="0"/>
    <xf numFmtId="0" fontId="7" fillId="85" borderId="0" applyNumberFormat="0" applyBorder="0" applyAlignment="0" applyProtection="0"/>
    <xf numFmtId="0" fontId="7" fillId="86" borderId="0" applyNumberFormat="0" applyBorder="0" applyAlignment="0" applyProtection="0"/>
    <xf numFmtId="0" fontId="7" fillId="84" borderId="0" applyNumberFormat="0" applyBorder="0" applyAlignment="0" applyProtection="0"/>
    <xf numFmtId="0" fontId="7" fillId="87" borderId="0" applyNumberFormat="0" applyBorder="0" applyAlignment="0" applyProtection="0"/>
    <xf numFmtId="0" fontId="7" fillId="80" borderId="0" applyNumberFormat="0" applyBorder="0" applyAlignment="0" applyProtection="0"/>
    <xf numFmtId="0" fontId="7" fillId="80" borderId="0" applyNumberFormat="0" applyBorder="0" applyAlignment="0" applyProtection="0"/>
    <xf numFmtId="0" fontId="7" fillId="81" borderId="0" applyNumberFormat="0" applyBorder="0" applyAlignment="0" applyProtection="0"/>
    <xf numFmtId="0" fontId="7" fillId="80" borderId="0" applyNumberFormat="0" applyBorder="0" applyAlignment="0" applyProtection="0"/>
    <xf numFmtId="0" fontId="7" fillId="80" borderId="0" applyNumberFormat="0" applyBorder="0" applyAlignment="0" applyProtection="0"/>
    <xf numFmtId="0" fontId="7" fillId="81" borderId="0" applyNumberFormat="0" applyBorder="0" applyAlignment="0" applyProtection="0"/>
    <xf numFmtId="0" fontId="7" fillId="80" borderId="0" applyNumberFormat="0" applyBorder="0" applyAlignment="0" applyProtection="0"/>
    <xf numFmtId="0" fontId="7" fillId="80" borderId="0" applyNumberFormat="0" applyBorder="0" applyAlignment="0" applyProtection="0"/>
    <xf numFmtId="0" fontId="7" fillId="81" borderId="0" applyNumberFormat="0" applyBorder="0" applyAlignment="0" applyProtection="0"/>
    <xf numFmtId="0" fontId="7" fillId="80" borderId="0" applyNumberFormat="0" applyBorder="0" applyAlignment="0" applyProtection="0"/>
    <xf numFmtId="0" fontId="7" fillId="80" borderId="0" applyNumberFormat="0" applyBorder="0" applyAlignment="0" applyProtection="0"/>
    <xf numFmtId="0" fontId="7" fillId="81" borderId="0" applyNumberFormat="0" applyBorder="0" applyAlignment="0" applyProtection="0"/>
    <xf numFmtId="0" fontId="7" fillId="80" borderId="0" applyNumberFormat="0" applyBorder="0" applyAlignment="0" applyProtection="0"/>
    <xf numFmtId="0" fontId="7" fillId="80" borderId="0" applyNumberFormat="0" applyBorder="0" applyAlignment="0" applyProtection="0"/>
    <xf numFmtId="0" fontId="7" fillId="81" borderId="0" applyNumberFormat="0" applyBorder="0" applyAlignment="0" applyProtection="0"/>
    <xf numFmtId="0" fontId="7" fillId="80" borderId="0" applyNumberFormat="0" applyBorder="0" applyAlignment="0" applyProtection="0"/>
    <xf numFmtId="0" fontId="7" fillId="80" borderId="0" applyNumberFormat="0" applyBorder="0" applyAlignment="0" applyProtection="0"/>
    <xf numFmtId="0" fontId="7" fillId="81" borderId="0" applyNumberFormat="0" applyBorder="0" applyAlignment="0" applyProtection="0"/>
    <xf numFmtId="0" fontId="7" fillId="80" borderId="0" applyNumberFormat="0" applyBorder="0" applyAlignment="0" applyProtection="0"/>
    <xf numFmtId="0" fontId="7" fillId="81" borderId="0" applyNumberFormat="0" applyBorder="0" applyAlignment="0" applyProtection="0"/>
    <xf numFmtId="0" fontId="7" fillId="87" borderId="0" applyNumberFormat="0" applyBorder="0" applyAlignment="0" applyProtection="0"/>
    <xf numFmtId="0" fontId="7" fillId="88"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3"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3"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3"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3"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3" borderId="0" applyNumberFormat="0" applyBorder="0" applyAlignment="0" applyProtection="0"/>
    <xf numFmtId="0" fontId="7" fillId="82" borderId="0" applyNumberFormat="0" applyBorder="0" applyAlignment="0" applyProtection="0"/>
    <xf numFmtId="0" fontId="7" fillId="82" borderId="0" applyNumberFormat="0" applyBorder="0" applyAlignment="0" applyProtection="0"/>
    <xf numFmtId="0" fontId="7" fillId="83" borderId="0" applyNumberFormat="0" applyBorder="0" applyAlignment="0" applyProtection="0"/>
    <xf numFmtId="0" fontId="7" fillId="82" borderId="0" applyNumberFormat="0" applyBorder="0" applyAlignment="0" applyProtection="0"/>
    <xf numFmtId="0" fontId="7" fillId="83" borderId="0" applyNumberFormat="0" applyBorder="0" applyAlignment="0" applyProtection="0"/>
    <xf numFmtId="0" fontId="7" fillId="88" borderId="0" applyNumberFormat="0" applyBorder="0" applyAlignment="0" applyProtection="0"/>
    <xf numFmtId="0" fontId="7" fillId="89" borderId="0" applyNumberFormat="0" applyBorder="0" applyAlignment="0" applyProtection="0"/>
    <xf numFmtId="0" fontId="7" fillId="90" borderId="0" applyNumberFormat="0" applyBorder="0" applyAlignment="0" applyProtection="0"/>
    <xf numFmtId="0" fontId="7" fillId="90" borderId="0" applyNumberFormat="0" applyBorder="0" applyAlignment="0" applyProtection="0"/>
    <xf numFmtId="0" fontId="7" fillId="90" borderId="0" applyNumberFormat="0" applyBorder="0" applyAlignment="0" applyProtection="0"/>
    <xf numFmtId="0" fontId="7" fillId="90" borderId="0" applyNumberFormat="0" applyBorder="0" applyAlignment="0" applyProtection="0"/>
    <xf numFmtId="0" fontId="7" fillId="90" borderId="0" applyNumberFormat="0" applyBorder="0" applyAlignment="0" applyProtection="0"/>
    <xf numFmtId="0" fontId="7" fillId="90" borderId="0" applyNumberFormat="0" applyBorder="0" applyAlignment="0" applyProtection="0"/>
    <xf numFmtId="0" fontId="7" fillId="90" borderId="0" applyNumberFormat="0" applyBorder="0" applyAlignment="0" applyProtection="0"/>
    <xf numFmtId="0" fontId="7" fillId="90" borderId="0" applyNumberFormat="0" applyBorder="0" applyAlignment="0" applyProtection="0"/>
    <xf numFmtId="0" fontId="7" fillId="90" borderId="0" applyNumberFormat="0" applyBorder="0" applyAlignment="0" applyProtection="0"/>
    <xf numFmtId="0" fontId="7" fillId="90" borderId="0" applyNumberFormat="0" applyBorder="0" applyAlignment="0" applyProtection="0"/>
    <xf numFmtId="0" fontId="7" fillId="90" borderId="0" applyNumberFormat="0" applyBorder="0" applyAlignment="0" applyProtection="0"/>
    <xf numFmtId="0" fontId="7" fillId="90" borderId="0" applyNumberFormat="0" applyBorder="0" applyAlignment="0" applyProtection="0"/>
    <xf numFmtId="0" fontId="7" fillId="90" borderId="0" applyNumberFormat="0" applyBorder="0" applyAlignment="0" applyProtection="0"/>
    <xf numFmtId="0" fontId="7" fillId="89" borderId="0" applyNumberFormat="0" applyBorder="0" applyAlignment="0" applyProtection="0"/>
    <xf numFmtId="0" fontId="7" fillId="91"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91" borderId="0" applyNumberFormat="0" applyBorder="0" applyAlignment="0" applyProtection="0"/>
    <xf numFmtId="0" fontId="7" fillId="9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92" borderId="0" applyNumberFormat="0" applyBorder="0" applyAlignment="0" applyProtection="0"/>
    <xf numFmtId="0" fontId="8" fillId="93" borderId="0" applyNumberFormat="0" applyBorder="0" applyAlignment="0" applyProtection="0"/>
    <xf numFmtId="0" fontId="8" fillId="38" borderId="0" applyNumberFormat="0" applyBorder="0" applyAlignment="0" applyProtection="0"/>
    <xf numFmtId="0" fontId="8" fillId="59" borderId="0" applyNumberFormat="0" applyBorder="0" applyAlignment="0" applyProtection="0"/>
    <xf numFmtId="0" fontId="8" fillId="38" borderId="0" applyNumberFormat="0" applyBorder="0" applyAlignment="0" applyProtection="0"/>
    <xf numFmtId="0" fontId="8" fillId="59" borderId="0" applyNumberFormat="0" applyBorder="0" applyAlignment="0" applyProtection="0"/>
    <xf numFmtId="0" fontId="8" fillId="38" borderId="0" applyNumberFormat="0" applyBorder="0" applyAlignment="0" applyProtection="0"/>
    <xf numFmtId="0" fontId="8" fillId="59" borderId="0" applyNumberFormat="0" applyBorder="0" applyAlignment="0" applyProtection="0"/>
    <xf numFmtId="0" fontId="8" fillId="38" borderId="0" applyNumberFormat="0" applyBorder="0" applyAlignment="0" applyProtection="0"/>
    <xf numFmtId="0" fontId="8" fillId="59" borderId="0" applyNumberFormat="0" applyBorder="0" applyAlignment="0" applyProtection="0"/>
    <xf numFmtId="0" fontId="8" fillId="38" borderId="0" applyNumberFormat="0" applyBorder="0" applyAlignment="0" applyProtection="0"/>
    <xf numFmtId="0" fontId="8" fillId="59" borderId="0" applyNumberFormat="0" applyBorder="0" applyAlignment="0" applyProtection="0"/>
    <xf numFmtId="0" fontId="8" fillId="38"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93" borderId="0" applyNumberFormat="0" applyBorder="0" applyAlignment="0" applyProtection="0"/>
    <xf numFmtId="0" fontId="25" fillId="94" borderId="48" applyNumberFormat="0" applyAlignment="0" applyProtection="0"/>
    <xf numFmtId="0" fontId="18" fillId="95" borderId="48" applyNumberFormat="0" applyAlignment="0" applyProtection="0"/>
    <xf numFmtId="0" fontId="18" fillId="95" borderId="48" applyNumberFormat="0" applyAlignment="0" applyProtection="0"/>
    <xf numFmtId="0" fontId="18" fillId="95" borderId="48" applyNumberFormat="0" applyAlignment="0" applyProtection="0"/>
    <xf numFmtId="0" fontId="18" fillId="95" borderId="48" applyNumberFormat="0" applyAlignment="0" applyProtection="0"/>
    <xf numFmtId="0" fontId="18" fillId="95" borderId="48" applyNumberFormat="0" applyAlignment="0" applyProtection="0"/>
    <xf numFmtId="0" fontId="18" fillId="95" borderId="48" applyNumberFormat="0" applyAlignment="0" applyProtection="0"/>
    <xf numFmtId="0" fontId="18" fillId="95" borderId="48" applyNumberFormat="0" applyAlignment="0" applyProtection="0"/>
    <xf numFmtId="0" fontId="18" fillId="95" borderId="48" applyNumberFormat="0" applyAlignment="0" applyProtection="0"/>
    <xf numFmtId="0" fontId="18" fillId="95" borderId="48" applyNumberFormat="0" applyAlignment="0" applyProtection="0"/>
    <xf numFmtId="0" fontId="18" fillId="95" borderId="48" applyNumberFormat="0" applyAlignment="0" applyProtection="0"/>
    <xf numFmtId="0" fontId="18" fillId="95" borderId="48" applyNumberFormat="0" applyAlignment="0" applyProtection="0"/>
    <xf numFmtId="0" fontId="18" fillId="95" borderId="48" applyNumberFormat="0" applyAlignment="0" applyProtection="0"/>
    <xf numFmtId="0" fontId="18" fillId="95" borderId="48" applyNumberFormat="0" applyAlignment="0" applyProtection="0"/>
    <xf numFmtId="0" fontId="25" fillId="94" borderId="48" applyNumberFormat="0" applyAlignment="0" applyProtection="0"/>
    <xf numFmtId="0" fontId="24" fillId="96" borderId="2" applyNumberFormat="0" applyAlignment="0" applyProtection="0"/>
    <xf numFmtId="0" fontId="24" fillId="56" borderId="2" applyNumberFormat="0" applyAlignment="0" applyProtection="0"/>
    <xf numFmtId="0" fontId="24" fillId="56" borderId="2" applyNumberFormat="0" applyAlignment="0" applyProtection="0"/>
    <xf numFmtId="0" fontId="24" fillId="56" borderId="2" applyNumberFormat="0" applyAlignment="0" applyProtection="0"/>
    <xf numFmtId="0" fontId="24" fillId="56" borderId="2" applyNumberFormat="0" applyAlignment="0" applyProtection="0"/>
    <xf numFmtId="0" fontId="24" fillId="56" borderId="2" applyNumberFormat="0" applyAlignment="0" applyProtection="0"/>
    <xf numFmtId="0" fontId="24" fillId="56" borderId="2" applyNumberFormat="0" applyAlignment="0" applyProtection="0"/>
    <xf numFmtId="0" fontId="24" fillId="96" borderId="2" applyNumberFormat="0" applyAlignment="0" applyProtection="0"/>
    <xf numFmtId="167" fontId="118" fillId="0" borderId="0" applyFill="0" applyBorder="0" applyAlignment="0" applyProtection="0"/>
    <xf numFmtId="166" fontId="9" fillId="0" borderId="0" applyFont="0" applyFill="0" applyBorder="0" applyAlignment="0" applyProtection="0"/>
    <xf numFmtId="3" fontId="74" fillId="0" borderId="0" applyFill="0" applyBorder="0" applyAlignment="0" applyProtection="0"/>
    <xf numFmtId="3" fontId="118" fillId="0" borderId="0" applyFill="0" applyBorder="0" applyAlignment="0" applyProtection="0"/>
    <xf numFmtId="3" fontId="119" fillId="0" borderId="0" applyFont="0" applyFill="0" applyBorder="0" applyAlignment="0" applyProtection="0"/>
    <xf numFmtId="169" fontId="118" fillId="0" borderId="0" applyFill="0" applyBorder="0" applyAlignment="0" applyProtection="0"/>
    <xf numFmtId="165" fontId="9" fillId="0" borderId="0" applyFont="0" applyFill="0" applyBorder="0" applyAlignment="0" applyProtection="0"/>
    <xf numFmtId="0" fontId="120" fillId="0" borderId="4" applyAlignment="0"/>
    <xf numFmtId="0" fontId="121" fillId="0" borderId="3" applyAlignment="0"/>
    <xf numFmtId="0" fontId="9" fillId="0" borderId="0"/>
    <xf numFmtId="0" fontId="80" fillId="0" borderId="0"/>
    <xf numFmtId="170" fontId="74" fillId="0" borderId="0"/>
    <xf numFmtId="0" fontId="10" fillId="37" borderId="0" applyNumberFormat="0" applyBorder="0" applyAlignment="0" applyProtection="0"/>
    <xf numFmtId="0" fontId="10" fillId="37" borderId="0" applyNumberFormat="0" applyBorder="0" applyAlignment="0" applyProtection="0"/>
    <xf numFmtId="0" fontId="10" fillId="78"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78"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78"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78"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78"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78" borderId="0" applyNumberFormat="0" applyBorder="0" applyAlignment="0" applyProtection="0"/>
    <xf numFmtId="0" fontId="32" fillId="0" borderId="10" applyNumberFormat="0" applyFill="0" applyAlignment="0" applyProtection="0"/>
    <xf numFmtId="0" fontId="32" fillId="0" borderId="10" applyNumberFormat="0" applyFill="0" applyAlignment="0" applyProtection="0"/>
    <xf numFmtId="0" fontId="35" fillId="0" borderId="11" applyNumberFormat="0" applyFill="0" applyAlignment="0" applyProtection="0"/>
    <xf numFmtId="0" fontId="35" fillId="0" borderId="11"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22" fillId="0" borderId="0" applyNumberFormat="0" applyFill="0" applyBorder="0" applyAlignment="0" applyProtection="0">
      <alignment vertical="top"/>
      <protection locked="0"/>
    </xf>
    <xf numFmtId="0" fontId="28" fillId="0" borderId="0" applyNumberFormat="0" applyFill="0" applyBorder="0" applyAlignment="0" applyProtection="0"/>
    <xf numFmtId="0" fontId="110" fillId="0" borderId="0" applyNumberFormat="0" applyFill="0" applyBorder="0" applyAlignment="0" applyProtection="0">
      <alignment vertical="top"/>
      <protection locked="0"/>
    </xf>
    <xf numFmtId="0" fontId="123" fillId="0" borderId="0" applyNumberFormat="0" applyFill="0" applyBorder="0" applyAlignment="0" applyProtection="0"/>
    <xf numFmtId="0" fontId="11" fillId="97" borderId="48" applyNumberFormat="0" applyAlignment="0" applyProtection="0"/>
    <xf numFmtId="0" fontId="11" fillId="50" borderId="48" applyNumberFormat="0" applyAlignment="0" applyProtection="0"/>
    <xf numFmtId="0" fontId="11" fillId="50" borderId="48" applyNumberFormat="0" applyAlignment="0" applyProtection="0"/>
    <xf numFmtId="0" fontId="11" fillId="50" borderId="48" applyNumberFormat="0" applyAlignment="0" applyProtection="0"/>
    <xf numFmtId="0" fontId="11" fillId="50" borderId="48" applyNumberFormat="0" applyAlignment="0" applyProtection="0"/>
    <xf numFmtId="0" fontId="11" fillId="50" borderId="48" applyNumberFormat="0" applyAlignment="0" applyProtection="0"/>
    <xf numFmtId="0" fontId="11" fillId="50" borderId="48" applyNumberFormat="0" applyAlignment="0" applyProtection="0"/>
    <xf numFmtId="0" fontId="11" fillId="97" borderId="48" applyNumberFormat="0" applyAlignment="0" applyProtection="0"/>
    <xf numFmtId="0" fontId="12" fillId="49" borderId="46" applyNumberFormat="0" applyAlignment="0" applyProtection="0"/>
    <xf numFmtId="0" fontId="48" fillId="0" borderId="14" applyNumberFormat="0" applyFill="0" applyAlignment="0" applyProtection="0"/>
    <xf numFmtId="0" fontId="48" fillId="0" borderId="14" applyNumberFormat="0" applyFill="0" applyAlignment="0" applyProtection="0"/>
    <xf numFmtId="0" fontId="81" fillId="0" borderId="0" applyNumberFormat="0" applyFill="0" applyBorder="0" applyAlignment="0" applyProtection="0"/>
    <xf numFmtId="0" fontId="81" fillId="0" borderId="0" applyNumberFormat="0" applyFill="0" applyBorder="0" applyAlignment="0" applyProtection="0"/>
    <xf numFmtId="4" fontId="124" fillId="0" borderId="0" applyAlignment="0"/>
    <xf numFmtId="4" fontId="124" fillId="0" borderId="0" applyAlignment="0"/>
    <xf numFmtId="4" fontId="124" fillId="0" borderId="0" applyAlignment="0"/>
    <xf numFmtId="4" fontId="124" fillId="0" borderId="0" applyAlignment="0"/>
    <xf numFmtId="4" fontId="124" fillId="0" borderId="0" applyAlignment="0"/>
    <xf numFmtId="4" fontId="124" fillId="0" borderId="0" applyAlignment="0"/>
    <xf numFmtId="4" fontId="124" fillId="0" borderId="0" applyAlignment="0"/>
    <xf numFmtId="0" fontId="9" fillId="0" borderId="0"/>
    <xf numFmtId="0" fontId="46" fillId="0" borderId="0" applyNumberFormat="0" applyFont="0" applyFill="0" applyBorder="0" applyAlignment="0" applyProtection="0">
      <alignment vertical="top"/>
    </xf>
    <xf numFmtId="0" fontId="108" fillId="0" borderId="0"/>
    <xf numFmtId="0" fontId="9" fillId="0" borderId="0"/>
    <xf numFmtId="0" fontId="74" fillId="0" borderId="0"/>
    <xf numFmtId="0" fontId="2" fillId="0" borderId="0"/>
    <xf numFmtId="0" fontId="9" fillId="0" borderId="0"/>
    <xf numFmtId="0" fontId="9" fillId="0" borderId="0"/>
    <xf numFmtId="0" fontId="9" fillId="0" borderId="0"/>
    <xf numFmtId="0" fontId="80" fillId="0" borderId="0"/>
    <xf numFmtId="0" fontId="125" fillId="0" borderId="0"/>
    <xf numFmtId="0" fontId="78" fillId="0" borderId="0"/>
    <xf numFmtId="0" fontId="80" fillId="0" borderId="0"/>
    <xf numFmtId="0" fontId="17" fillId="0" borderId="0"/>
    <xf numFmtId="0" fontId="80" fillId="0" borderId="0"/>
    <xf numFmtId="0" fontId="17" fillId="0" borderId="0"/>
    <xf numFmtId="0" fontId="74" fillId="0" borderId="0"/>
    <xf numFmtId="0" fontId="80" fillId="0" borderId="0"/>
    <xf numFmtId="0" fontId="74" fillId="0" borderId="0"/>
    <xf numFmtId="0" fontId="80" fillId="0" borderId="0"/>
    <xf numFmtId="0" fontId="80" fillId="0" borderId="0"/>
    <xf numFmtId="0" fontId="114" fillId="0" borderId="0"/>
    <xf numFmtId="0" fontId="115" fillId="0" borderId="0"/>
    <xf numFmtId="0" fontId="29" fillId="0" borderId="0"/>
    <xf numFmtId="0" fontId="80" fillId="0" borderId="0"/>
    <xf numFmtId="0" fontId="17" fillId="0" borderId="0"/>
    <xf numFmtId="0" fontId="115" fillId="0" borderId="0"/>
    <xf numFmtId="0" fontId="29" fillId="0" borderId="0"/>
    <xf numFmtId="0" fontId="115" fillId="0" borderId="0"/>
    <xf numFmtId="0" fontId="29" fillId="0" borderId="0"/>
    <xf numFmtId="0" fontId="115" fillId="0" borderId="0"/>
    <xf numFmtId="0" fontId="29" fillId="0" borderId="0"/>
    <xf numFmtId="0" fontId="115" fillId="0" borderId="0"/>
    <xf numFmtId="0" fontId="29" fillId="0" borderId="0"/>
    <xf numFmtId="0" fontId="115" fillId="0" borderId="0"/>
    <xf numFmtId="0" fontId="29" fillId="0" borderId="0"/>
    <xf numFmtId="0" fontId="115" fillId="0" borderId="0"/>
    <xf numFmtId="0" fontId="29" fillId="0" borderId="0"/>
    <xf numFmtId="0" fontId="125" fillId="0" borderId="0"/>
    <xf numFmtId="0" fontId="74" fillId="0" borderId="0"/>
    <xf numFmtId="0" fontId="115" fillId="0" borderId="0"/>
    <xf numFmtId="0" fontId="29" fillId="0" borderId="0"/>
    <xf numFmtId="0" fontId="115" fillId="0" borderId="0"/>
    <xf numFmtId="0" fontId="29" fillId="0" borderId="0"/>
    <xf numFmtId="0" fontId="115" fillId="0" borderId="0"/>
    <xf numFmtId="0" fontId="29" fillId="0" borderId="0"/>
    <xf numFmtId="0" fontId="115" fillId="0" borderId="0"/>
    <xf numFmtId="0" fontId="29" fillId="0" borderId="0"/>
    <xf numFmtId="0" fontId="115" fillId="0" borderId="0"/>
    <xf numFmtId="0" fontId="29" fillId="0" borderId="0"/>
    <xf numFmtId="0" fontId="115" fillId="0" borderId="0"/>
    <xf numFmtId="0" fontId="29" fillId="0" borderId="0"/>
    <xf numFmtId="0" fontId="115" fillId="0" borderId="0"/>
    <xf numFmtId="0" fontId="29" fillId="0" borderId="0"/>
    <xf numFmtId="0" fontId="115" fillId="0" borderId="0"/>
    <xf numFmtId="0" fontId="29" fillId="0" borderId="0"/>
    <xf numFmtId="0" fontId="115" fillId="0" borderId="0"/>
    <xf numFmtId="0" fontId="29" fillId="0" borderId="0"/>
    <xf numFmtId="0" fontId="115" fillId="0" borderId="0"/>
    <xf numFmtId="0" fontId="29" fillId="0" borderId="0"/>
    <xf numFmtId="0" fontId="115" fillId="0" borderId="0"/>
    <xf numFmtId="0" fontId="29" fillId="0" borderId="0"/>
    <xf numFmtId="0" fontId="115" fillId="0" borderId="0"/>
    <xf numFmtId="0" fontId="29" fillId="0" borderId="0"/>
    <xf numFmtId="0" fontId="115" fillId="0" borderId="0"/>
    <xf numFmtId="0" fontId="29" fillId="0" borderId="0"/>
    <xf numFmtId="0" fontId="2" fillId="0" borderId="0"/>
    <xf numFmtId="0" fontId="115" fillId="0" borderId="0"/>
    <xf numFmtId="0" fontId="29" fillId="0" borderId="0"/>
    <xf numFmtId="0" fontId="115" fillId="0" borderId="0"/>
    <xf numFmtId="0" fontId="29" fillId="0" borderId="0"/>
    <xf numFmtId="0" fontId="115" fillId="0" borderId="0"/>
    <xf numFmtId="0" fontId="29" fillId="0" borderId="0"/>
    <xf numFmtId="0" fontId="115" fillId="0" borderId="0"/>
    <xf numFmtId="0" fontId="29" fillId="0" borderId="0"/>
    <xf numFmtId="0" fontId="115" fillId="0" borderId="0"/>
    <xf numFmtId="0" fontId="29" fillId="0" borderId="0"/>
    <xf numFmtId="0" fontId="115" fillId="0" borderId="0"/>
    <xf numFmtId="0" fontId="29" fillId="0" borderId="0"/>
    <xf numFmtId="0" fontId="115" fillId="0" borderId="0"/>
    <xf numFmtId="0" fontId="29" fillId="0" borderId="0"/>
    <xf numFmtId="0" fontId="74" fillId="0" borderId="0"/>
    <xf numFmtId="0" fontId="115" fillId="0" borderId="0"/>
    <xf numFmtId="0" fontId="29" fillId="0" borderId="0"/>
    <xf numFmtId="0" fontId="115" fillId="0" borderId="0"/>
    <xf numFmtId="0" fontId="29" fillId="0" borderId="0"/>
    <xf numFmtId="0" fontId="115" fillId="0" borderId="0"/>
    <xf numFmtId="0" fontId="29" fillId="0" borderId="0"/>
    <xf numFmtId="0" fontId="115" fillId="0" borderId="0"/>
    <xf numFmtId="0" fontId="29" fillId="0" borderId="0"/>
    <xf numFmtId="0" fontId="115" fillId="0" borderId="0"/>
    <xf numFmtId="0" fontId="29" fillId="0" borderId="0"/>
    <xf numFmtId="0" fontId="29" fillId="0" borderId="0"/>
    <xf numFmtId="0" fontId="126" fillId="0" borderId="0"/>
    <xf numFmtId="0" fontId="113" fillId="0" borderId="0"/>
    <xf numFmtId="0" fontId="127" fillId="0" borderId="0"/>
    <xf numFmtId="0" fontId="2" fillId="0" borderId="0"/>
    <xf numFmtId="0" fontId="128" fillId="0" borderId="0"/>
    <xf numFmtId="0" fontId="80" fillId="0" borderId="0"/>
    <xf numFmtId="0" fontId="80" fillId="0" borderId="0"/>
    <xf numFmtId="0" fontId="17" fillId="0" borderId="0"/>
    <xf numFmtId="0" fontId="2" fillId="0" borderId="0"/>
    <xf numFmtId="0" fontId="129" fillId="0" borderId="0"/>
    <xf numFmtId="0" fontId="74" fillId="0" borderId="0"/>
    <xf numFmtId="0" fontId="49" fillId="98" borderId="0" applyNumberFormat="0" applyBorder="0" applyAlignment="0" applyProtection="0"/>
    <xf numFmtId="0" fontId="43" fillId="50" borderId="0" applyNumberFormat="0" applyBorder="0" applyAlignment="0" applyProtection="0"/>
    <xf numFmtId="0" fontId="43" fillId="50" borderId="0" applyNumberFormat="0" applyBorder="0" applyAlignment="0" applyProtection="0"/>
    <xf numFmtId="0" fontId="43" fillId="50" borderId="0" applyNumberFormat="0" applyBorder="0" applyAlignment="0" applyProtection="0"/>
    <xf numFmtId="0" fontId="43" fillId="50" borderId="0" applyNumberFormat="0" applyBorder="0" applyAlignment="0" applyProtection="0"/>
    <xf numFmtId="0" fontId="43" fillId="50" borderId="0" applyNumberFormat="0" applyBorder="0" applyAlignment="0" applyProtection="0"/>
    <xf numFmtId="0" fontId="43" fillId="50" borderId="0" applyNumberFormat="0" applyBorder="0" applyAlignment="0" applyProtection="0"/>
    <xf numFmtId="0" fontId="49" fillId="98" borderId="0" applyNumberFormat="0" applyBorder="0" applyAlignment="0" applyProtection="0"/>
    <xf numFmtId="173" fontId="130" fillId="0" borderId="0"/>
    <xf numFmtId="173" fontId="130" fillId="0" borderId="0"/>
    <xf numFmtId="173" fontId="50" fillId="0" borderId="0"/>
    <xf numFmtId="0" fontId="131" fillId="0" borderId="0"/>
    <xf numFmtId="172" fontId="9" fillId="0" borderId="0"/>
    <xf numFmtId="0" fontId="131" fillId="0" borderId="0"/>
    <xf numFmtId="0" fontId="17" fillId="0" borderId="0"/>
    <xf numFmtId="0" fontId="131" fillId="0" borderId="0"/>
    <xf numFmtId="0" fontId="131" fillId="0" borderId="0"/>
    <xf numFmtId="172" fontId="132" fillId="0" borderId="0"/>
    <xf numFmtId="0" fontId="132" fillId="99" borderId="47" applyNumberFormat="0" applyFont="0" applyAlignment="0" applyProtection="0"/>
    <xf numFmtId="0" fontId="9" fillId="51" borderId="47" applyNumberFormat="0" applyAlignment="0" applyProtection="0"/>
    <xf numFmtId="0" fontId="9" fillId="51" borderId="47" applyNumberFormat="0" applyAlignment="0" applyProtection="0"/>
    <xf numFmtId="0" fontId="9" fillId="64" borderId="47" applyNumberFormat="0" applyAlignment="0" applyProtection="0"/>
    <xf numFmtId="0" fontId="9" fillId="51" borderId="47" applyNumberFormat="0" applyAlignment="0" applyProtection="0"/>
    <xf numFmtId="0" fontId="9" fillId="51" borderId="47" applyNumberFormat="0" applyAlignment="0" applyProtection="0"/>
    <xf numFmtId="0" fontId="9" fillId="64" borderId="47" applyNumberFormat="0" applyAlignment="0" applyProtection="0"/>
    <xf numFmtId="0" fontId="9" fillId="51" borderId="47" applyNumberFormat="0" applyAlignment="0" applyProtection="0"/>
    <xf numFmtId="0" fontId="9" fillId="51" borderId="47" applyNumberFormat="0" applyAlignment="0" applyProtection="0"/>
    <xf numFmtId="0" fontId="9" fillId="64" borderId="47" applyNumberFormat="0" applyAlignment="0" applyProtection="0"/>
    <xf numFmtId="0" fontId="9" fillId="51" borderId="47" applyNumberFormat="0" applyAlignment="0" applyProtection="0"/>
    <xf numFmtId="0" fontId="9" fillId="51" borderId="47" applyNumberFormat="0" applyAlignment="0" applyProtection="0"/>
    <xf numFmtId="0" fontId="9" fillId="64" borderId="47" applyNumberFormat="0" applyAlignment="0" applyProtection="0"/>
    <xf numFmtId="0" fontId="9" fillId="51" borderId="47" applyNumberFormat="0" applyAlignment="0" applyProtection="0"/>
    <xf numFmtId="0" fontId="9" fillId="51" borderId="47" applyNumberFormat="0" applyAlignment="0" applyProtection="0"/>
    <xf numFmtId="0" fontId="9" fillId="64" borderId="47" applyNumberFormat="0" applyAlignment="0" applyProtection="0"/>
    <xf numFmtId="0" fontId="9" fillId="51" borderId="47" applyNumberFormat="0" applyAlignment="0" applyProtection="0"/>
    <xf numFmtId="0" fontId="9" fillId="51" borderId="47" applyNumberFormat="0" applyAlignment="0" applyProtection="0"/>
    <xf numFmtId="0" fontId="9" fillId="64" borderId="47" applyNumberFormat="0" applyAlignment="0" applyProtection="0"/>
    <xf numFmtId="0" fontId="9" fillId="51" borderId="47" applyNumberFormat="0" applyAlignment="0" applyProtection="0"/>
    <xf numFmtId="0" fontId="9" fillId="64" borderId="47" applyNumberFormat="0" applyAlignment="0" applyProtection="0"/>
    <xf numFmtId="0" fontId="132" fillId="99" borderId="47" applyNumberFormat="0" applyFont="0" applyAlignment="0" applyProtection="0"/>
    <xf numFmtId="9" fontId="125" fillId="0" borderId="0" applyFill="0" applyBorder="0" applyAlignment="0" applyProtection="0"/>
    <xf numFmtId="0" fontId="80" fillId="51" borderId="47" applyNumberFormat="0" applyAlignment="0" applyProtection="0"/>
    <xf numFmtId="0" fontId="80" fillId="64" borderId="47" applyNumberFormat="0" applyAlignment="0" applyProtection="0"/>
    <xf numFmtId="0" fontId="12" fillId="95" borderId="46" applyNumberFormat="0" applyAlignment="0" applyProtection="0"/>
    <xf numFmtId="0" fontId="12" fillId="95" borderId="46" applyNumberFormat="0" applyAlignment="0" applyProtection="0"/>
    <xf numFmtId="0" fontId="12" fillId="95" borderId="46" applyNumberFormat="0" applyAlignment="0" applyProtection="0"/>
    <xf numFmtId="0" fontId="12" fillId="95" borderId="46" applyNumberFormat="0" applyAlignment="0" applyProtection="0"/>
    <xf numFmtId="0" fontId="12" fillId="95" borderId="46" applyNumberFormat="0" applyAlignment="0" applyProtection="0"/>
    <xf numFmtId="0" fontId="12" fillId="95" borderId="46" applyNumberFormat="0" applyAlignment="0" applyProtection="0"/>
    <xf numFmtId="0" fontId="12" fillId="95" borderId="46" applyNumberFormat="0" applyAlignment="0" applyProtection="0"/>
    <xf numFmtId="0" fontId="12" fillId="95" borderId="46" applyNumberFormat="0" applyAlignment="0" applyProtection="0"/>
    <xf numFmtId="0" fontId="12" fillId="95" borderId="46" applyNumberFormat="0" applyAlignment="0" applyProtection="0"/>
    <xf numFmtId="0" fontId="12" fillId="95" borderId="46" applyNumberFormat="0" applyAlignment="0" applyProtection="0"/>
    <xf numFmtId="0" fontId="12" fillId="95" borderId="46" applyNumberFormat="0" applyAlignment="0" applyProtection="0"/>
    <xf numFmtId="0" fontId="12" fillId="95" borderId="46" applyNumberFormat="0" applyAlignment="0" applyProtection="0"/>
    <xf numFmtId="0" fontId="133" fillId="0" borderId="0" applyFill="0">
      <alignment wrapText="1"/>
    </xf>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90"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55" borderId="0" applyNumberFormat="0" applyBorder="0" applyAlignment="0" applyProtection="0"/>
    <xf numFmtId="0" fontId="7" fillId="80" borderId="0" applyNumberFormat="0" applyBorder="0" applyAlignment="0" applyProtection="0"/>
    <xf numFmtId="49" fontId="14" fillId="49" borderId="17">
      <alignment horizontal="center" vertical="top" wrapText="1"/>
    </xf>
    <xf numFmtId="49" fontId="134" fillId="49" borderId="17">
      <alignment horizontal="center" vertical="top" wrapText="1"/>
    </xf>
    <xf numFmtId="49" fontId="135" fillId="29" borderId="16">
      <alignment horizontal="center" vertical="top" wrapText="1"/>
    </xf>
    <xf numFmtId="0" fontId="25" fillId="49" borderId="48" applyNumberFormat="0" applyAlignment="0" applyProtection="0"/>
    <xf numFmtId="0" fontId="26" fillId="49" borderId="48" applyNumberFormat="0" applyAlignment="0" applyProtection="0"/>
    <xf numFmtId="0" fontId="136" fillId="95" borderId="0">
      <alignment horizontal="right" vertical="top"/>
    </xf>
    <xf numFmtId="0" fontId="136" fillId="95" borderId="0">
      <alignment horizontal="left" vertical="top"/>
    </xf>
    <xf numFmtId="4" fontId="9" fillId="0" borderId="50" applyAlignment="0"/>
    <xf numFmtId="4" fontId="9" fillId="0" borderId="50" applyAlignment="0"/>
    <xf numFmtId="4" fontId="9" fillId="0" borderId="50" applyAlignment="0"/>
    <xf numFmtId="4" fontId="9" fillId="0" borderId="50" applyAlignment="0"/>
    <xf numFmtId="4" fontId="9" fillId="0" borderId="50" applyAlignment="0"/>
    <xf numFmtId="4" fontId="9" fillId="0" borderId="50" applyAlignment="0"/>
    <xf numFmtId="4" fontId="9" fillId="0" borderId="50" applyAlignment="0"/>
    <xf numFmtId="0" fontId="8" fillId="36" borderId="0" applyNumberFormat="0" applyBorder="0" applyAlignment="0" applyProtection="0"/>
    <xf numFmtId="0" fontId="8" fillId="36" borderId="0" applyNumberFormat="0" applyBorder="0" applyAlignment="0" applyProtection="0"/>
    <xf numFmtId="0" fontId="80" fillId="0" borderId="0"/>
    <xf numFmtId="0" fontId="116" fillId="0" borderId="0"/>
    <xf numFmtId="0" fontId="137" fillId="0" borderId="0"/>
    <xf numFmtId="0" fontId="80" fillId="0" borderId="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36" fillId="0" borderId="49"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49" applyNumberFormat="0" applyFill="0" applyAlignment="0" applyProtection="0"/>
    <xf numFmtId="169" fontId="118" fillId="0" borderId="0" applyFill="0" applyBorder="0" applyAlignment="0" applyProtection="0"/>
    <xf numFmtId="169" fontId="74" fillId="0" borderId="0" applyFill="0" applyBorder="0" applyAlignment="0" applyProtection="0"/>
    <xf numFmtId="165" fontId="29" fillId="0" borderId="0" applyFont="0" applyFill="0" applyBorder="0" applyAlignment="0" applyProtection="0"/>
    <xf numFmtId="169" fontId="118" fillId="0" borderId="0" applyFill="0" applyBorder="0" applyAlignment="0" applyProtection="0"/>
    <xf numFmtId="169" fontId="74" fillId="0" borderId="0" applyFill="0" applyBorder="0" applyAlignment="0" applyProtection="0"/>
    <xf numFmtId="165" fontId="29" fillId="0" borderId="0" applyFont="0" applyFill="0" applyBorder="0" applyAlignment="0" applyProtection="0"/>
    <xf numFmtId="183" fontId="74" fillId="0" borderId="0" applyFill="0" applyBorder="0" applyAlignment="0" applyProtection="0"/>
    <xf numFmtId="169" fontId="74" fillId="0" borderId="0" applyFill="0" applyBorder="0" applyAlignment="0" applyProtection="0"/>
    <xf numFmtId="165" fontId="29" fillId="0" borderId="0" applyFont="0" applyFill="0" applyBorder="0" applyAlignment="0" applyProtection="0"/>
    <xf numFmtId="169" fontId="118" fillId="0" borderId="0" applyFill="0" applyBorder="0" applyAlignment="0" applyProtection="0"/>
    <xf numFmtId="169" fontId="74" fillId="0" borderId="0" applyFill="0" applyBorder="0" applyAlignment="0" applyProtection="0"/>
    <xf numFmtId="165" fontId="29" fillId="0" borderId="0" applyFont="0" applyFill="0" applyBorder="0" applyAlignment="0" applyProtection="0"/>
    <xf numFmtId="169" fontId="118" fillId="0" borderId="0" applyFill="0" applyBorder="0" applyAlignment="0" applyProtection="0"/>
    <xf numFmtId="169" fontId="74" fillId="0" borderId="0" applyFill="0" applyBorder="0" applyAlignment="0" applyProtection="0"/>
    <xf numFmtId="165" fontId="29" fillId="0" borderId="0" applyFont="0" applyFill="0" applyBorder="0" applyAlignment="0" applyProtection="0"/>
    <xf numFmtId="169" fontId="118" fillId="0" borderId="0" applyFill="0" applyBorder="0" applyAlignment="0" applyProtection="0"/>
    <xf numFmtId="169" fontId="74" fillId="0" borderId="0" applyFill="0" applyBorder="0" applyAlignment="0" applyProtection="0"/>
    <xf numFmtId="165" fontId="29" fillId="0" borderId="0" applyFont="0" applyFill="0" applyBorder="0" applyAlignment="0" applyProtection="0"/>
    <xf numFmtId="169" fontId="118" fillId="0" borderId="0" applyFill="0" applyBorder="0" applyAlignment="0" applyProtection="0"/>
    <xf numFmtId="169" fontId="74" fillId="0" borderId="0" applyFill="0" applyBorder="0" applyAlignment="0" applyProtection="0"/>
    <xf numFmtId="165" fontId="29" fillId="0" borderId="0" applyFont="0" applyFill="0" applyBorder="0" applyAlignment="0" applyProtection="0"/>
    <xf numFmtId="169" fontId="118" fillId="0" borderId="0" applyFill="0" applyBorder="0" applyAlignment="0" applyProtection="0"/>
    <xf numFmtId="169" fontId="74" fillId="0" borderId="0" applyFill="0" applyBorder="0" applyAlignment="0" applyProtection="0"/>
    <xf numFmtId="165" fontId="29" fillId="0" borderId="0" applyFont="0" applyFill="0" applyBorder="0" applyAlignment="0" applyProtection="0"/>
    <xf numFmtId="169" fontId="118" fillId="0" borderId="0" applyFill="0" applyBorder="0" applyAlignment="0" applyProtection="0"/>
    <xf numFmtId="169" fontId="74" fillId="0" borderId="0" applyFill="0" applyBorder="0" applyAlignment="0" applyProtection="0"/>
    <xf numFmtId="165" fontId="29" fillId="0" borderId="0" applyFont="0" applyFill="0" applyBorder="0" applyAlignment="0" applyProtection="0"/>
    <xf numFmtId="165" fontId="131" fillId="0" borderId="0" applyFont="0" applyFill="0" applyBorder="0" applyAlignment="0" applyProtection="0"/>
    <xf numFmtId="169" fontId="74" fillId="0" borderId="0" applyFill="0" applyBorder="0" applyAlignment="0" applyProtection="0"/>
    <xf numFmtId="165" fontId="17" fillId="0" borderId="0" applyFont="0" applyFill="0" applyBorder="0" applyAlignment="0" applyProtection="0"/>
    <xf numFmtId="169" fontId="118" fillId="0" borderId="0" applyFill="0" applyBorder="0" applyAlignment="0" applyProtection="0"/>
    <xf numFmtId="169" fontId="74" fillId="0" borderId="0" applyFill="0" applyBorder="0" applyAlignment="0" applyProtection="0"/>
    <xf numFmtId="165" fontId="17" fillId="0" borderId="0" applyFont="0" applyFill="0" applyBorder="0" applyAlignment="0" applyProtection="0"/>
    <xf numFmtId="169" fontId="74" fillId="0" borderId="0" applyFill="0" applyBorder="0" applyAlignment="0" applyProtection="0"/>
    <xf numFmtId="169" fontId="118" fillId="0" borderId="0" applyFill="0" applyBorder="0" applyAlignment="0" applyProtection="0"/>
    <xf numFmtId="165" fontId="9" fillId="0" borderId="0" applyFont="0" applyFill="0" applyBorder="0" applyAlignment="0" applyProtection="0"/>
    <xf numFmtId="169" fontId="118" fillId="0" borderId="0" applyFill="0" applyBorder="0" applyAlignment="0" applyProtection="0"/>
    <xf numFmtId="169" fontId="74" fillId="0" borderId="0" applyFill="0" applyBorder="0" applyAlignment="0" applyProtection="0"/>
    <xf numFmtId="165" fontId="17" fillId="0" borderId="0" applyFont="0" applyFill="0" applyBorder="0" applyAlignment="0" applyProtection="0"/>
    <xf numFmtId="169" fontId="118" fillId="0" borderId="0" applyFill="0" applyBorder="0" applyAlignment="0" applyProtection="0"/>
    <xf numFmtId="169" fontId="74" fillId="0" borderId="0" applyFill="0" applyBorder="0" applyAlignment="0" applyProtection="0"/>
    <xf numFmtId="165" fontId="17" fillId="0" borderId="0" applyFont="0" applyFill="0" applyBorder="0" applyAlignment="0" applyProtection="0"/>
    <xf numFmtId="169" fontId="74" fillId="0" borderId="0" applyFill="0" applyBorder="0" applyAlignment="0" applyProtection="0"/>
    <xf numFmtId="169" fontId="118" fillId="0" borderId="0" applyFill="0" applyBorder="0" applyAlignment="0" applyProtection="0"/>
    <xf numFmtId="165" fontId="9" fillId="0" borderId="0" applyFont="0" applyFill="0" applyBorder="0" applyAlignment="0" applyProtection="0"/>
    <xf numFmtId="169" fontId="9" fillId="0" borderId="0" applyFill="0" applyBorder="0" applyAlignment="0" applyProtection="0"/>
    <xf numFmtId="165" fontId="9" fillId="0" borderId="0" applyFill="0" applyBorder="0" applyAlignment="0" applyProtection="0"/>
    <xf numFmtId="169" fontId="118" fillId="0" borderId="0" applyFill="0" applyBorder="0" applyAlignment="0" applyProtection="0"/>
    <xf numFmtId="169" fontId="74" fillId="0" borderId="0" applyFill="0" applyBorder="0" applyAlignment="0" applyProtection="0"/>
    <xf numFmtId="165" fontId="29" fillId="0" borderId="0" applyFont="0" applyFill="0" applyBorder="0" applyAlignment="0" applyProtection="0"/>
    <xf numFmtId="169" fontId="118" fillId="0" borderId="0" applyFill="0" applyBorder="0" applyAlignment="0" applyProtection="0"/>
    <xf numFmtId="169" fontId="74" fillId="0" borderId="0" applyFill="0" applyBorder="0" applyAlignment="0" applyProtection="0"/>
    <xf numFmtId="165" fontId="29" fillId="0" borderId="0" applyFont="0" applyFill="0" applyBorder="0" applyAlignment="0" applyProtection="0"/>
    <xf numFmtId="169" fontId="118" fillId="0" borderId="0" applyFill="0" applyBorder="0" applyAlignment="0" applyProtection="0"/>
    <xf numFmtId="169" fontId="74" fillId="0" borderId="0" applyFill="0" applyBorder="0" applyAlignment="0" applyProtection="0"/>
    <xf numFmtId="165" fontId="29" fillId="0" borderId="0" applyFont="0" applyFill="0" applyBorder="0" applyAlignment="0" applyProtection="0"/>
    <xf numFmtId="169" fontId="118" fillId="0" borderId="0" applyFill="0" applyBorder="0" applyAlignment="0" applyProtection="0"/>
    <xf numFmtId="169" fontId="74" fillId="0" borderId="0" applyFill="0" applyBorder="0" applyAlignment="0" applyProtection="0"/>
    <xf numFmtId="165" fontId="29" fillId="0" borderId="0" applyFont="0" applyFill="0" applyBorder="0" applyAlignment="0" applyProtection="0"/>
    <xf numFmtId="169" fontId="118" fillId="0" borderId="0" applyFill="0" applyBorder="0" applyAlignment="0" applyProtection="0"/>
    <xf numFmtId="169" fontId="74" fillId="0" borderId="0" applyFill="0" applyBorder="0" applyAlignment="0" applyProtection="0"/>
    <xf numFmtId="165" fontId="29" fillId="0" borderId="0" applyFont="0" applyFill="0" applyBorder="0" applyAlignment="0" applyProtection="0"/>
    <xf numFmtId="169" fontId="118" fillId="0" borderId="0" applyFill="0" applyBorder="0" applyAlignment="0" applyProtection="0"/>
    <xf numFmtId="169" fontId="74" fillId="0" borderId="0" applyFill="0" applyBorder="0" applyAlignment="0" applyProtection="0"/>
    <xf numFmtId="165" fontId="29" fillId="0" borderId="0" applyFont="0" applyFill="0" applyBorder="0" applyAlignment="0" applyProtection="0"/>
    <xf numFmtId="169" fontId="118" fillId="0" borderId="0" applyFill="0" applyBorder="0" applyAlignment="0" applyProtection="0"/>
    <xf numFmtId="169" fontId="74" fillId="0" borderId="0" applyFill="0" applyBorder="0" applyAlignment="0" applyProtection="0"/>
    <xf numFmtId="165" fontId="29" fillId="0" borderId="0" applyFont="0" applyFill="0" applyBorder="0" applyAlignment="0" applyProtection="0"/>
    <xf numFmtId="0" fontId="9" fillId="0" borderId="0"/>
    <xf numFmtId="0" fontId="9" fillId="0" borderId="0"/>
    <xf numFmtId="174" fontId="78" fillId="0" borderId="0" applyFill="0" applyBorder="0" applyAlignment="0" applyProtection="0"/>
    <xf numFmtId="167" fontId="118" fillId="0" borderId="0" applyFill="0" applyBorder="0" applyAlignment="0" applyProtection="0"/>
    <xf numFmtId="167" fontId="74" fillId="0" borderId="0" applyFill="0" applyBorder="0" applyAlignment="0" applyProtection="0"/>
    <xf numFmtId="166" fontId="29"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29" fillId="0" borderId="0" applyFont="0" applyFill="0" applyBorder="0" applyAlignment="0" applyProtection="0"/>
    <xf numFmtId="167" fontId="74" fillId="0" borderId="0" applyFill="0" applyBorder="0" applyAlignment="0" applyProtection="0"/>
    <xf numFmtId="166" fontId="29"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29"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29" fillId="0" borderId="0" applyFont="0" applyFill="0" applyBorder="0" applyAlignment="0" applyProtection="0"/>
    <xf numFmtId="167" fontId="125" fillId="0" borderId="0" applyFill="0" applyBorder="0" applyAlignment="0" applyProtection="0"/>
    <xf numFmtId="167" fontId="9" fillId="0" borderId="0" applyFill="0" applyBorder="0" applyAlignment="0" applyProtection="0"/>
    <xf numFmtId="167" fontId="78" fillId="0" borderId="0" applyFill="0" applyBorder="0" applyAlignment="0" applyProtection="0"/>
    <xf numFmtId="167" fontId="118" fillId="0" borderId="0" applyFill="0" applyBorder="0" applyAlignment="0" applyProtection="0"/>
    <xf numFmtId="167" fontId="74" fillId="0" borderId="0" applyFill="0" applyBorder="0" applyAlignment="0" applyProtection="0"/>
    <xf numFmtId="166" fontId="29"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29" fillId="0" borderId="0" applyFont="0" applyFill="0" applyBorder="0" applyAlignment="0" applyProtection="0"/>
    <xf numFmtId="167" fontId="125" fillId="0" borderId="0" applyFill="0" applyBorder="0" applyAlignment="0" applyProtection="0"/>
    <xf numFmtId="167" fontId="9" fillId="0" borderId="0" applyFill="0" applyBorder="0" applyAlignment="0" applyProtection="0"/>
    <xf numFmtId="167" fontId="78" fillId="0" borderId="0" applyFill="0" applyBorder="0" applyAlignment="0" applyProtection="0"/>
    <xf numFmtId="167" fontId="118" fillId="0" borderId="0" applyFill="0" applyBorder="0" applyAlignment="0" applyProtection="0"/>
    <xf numFmtId="167" fontId="74" fillId="0" borderId="0" applyFill="0" applyBorder="0" applyAlignment="0" applyProtection="0"/>
    <xf numFmtId="166" fontId="29"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29" fillId="0" borderId="0" applyFont="0" applyFill="0" applyBorder="0" applyAlignment="0" applyProtection="0"/>
    <xf numFmtId="167" fontId="125" fillId="0" borderId="0" applyFill="0" applyBorder="0" applyAlignment="0" applyProtection="0"/>
    <xf numFmtId="167" fontId="9" fillId="0" borderId="0" applyFill="0" applyBorder="0" applyAlignment="0" applyProtection="0"/>
    <xf numFmtId="167" fontId="78" fillId="0" borderId="0" applyFill="0" applyBorder="0" applyAlignment="0" applyProtection="0"/>
    <xf numFmtId="167" fontId="125" fillId="0" borderId="0" applyFill="0" applyBorder="0" applyAlignment="0" applyProtection="0"/>
    <xf numFmtId="167" fontId="9" fillId="0" borderId="0" applyFill="0" applyBorder="0" applyAlignment="0" applyProtection="0"/>
    <xf numFmtId="167" fontId="78" fillId="0" borderId="0" applyFill="0" applyBorder="0" applyAlignment="0" applyProtection="0"/>
    <xf numFmtId="167" fontId="118" fillId="0" borderId="0" applyFill="0" applyBorder="0" applyAlignment="0" applyProtection="0"/>
    <xf numFmtId="166" fontId="131" fillId="0" borderId="0" applyFont="0" applyFill="0" applyBorder="0" applyAlignment="0" applyProtection="0"/>
    <xf numFmtId="167" fontId="74" fillId="0" borderId="0" applyFill="0" applyBorder="0" applyAlignment="0" applyProtection="0"/>
    <xf numFmtId="166" fontId="17" fillId="0" borderId="0" applyFont="0" applyFill="0" applyBorder="0" applyAlignment="0" applyProtection="0"/>
    <xf numFmtId="167" fontId="125" fillId="0" borderId="0" applyFill="0" applyBorder="0" applyAlignment="0" applyProtection="0"/>
    <xf numFmtId="167" fontId="9" fillId="0" borderId="0" applyFill="0" applyBorder="0" applyAlignment="0" applyProtection="0"/>
    <xf numFmtId="167" fontId="78"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6" fontId="17"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78"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6" fontId="17"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78"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6" fontId="17"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78" fillId="0" borderId="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43"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7" fontId="80" fillId="0" borderId="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7" fontId="21" fillId="0" borderId="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17"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17"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43" fontId="139"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43" fontId="74" fillId="0" borderId="0" applyFont="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6" fontId="17"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78"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6" fontId="17"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78"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6" fontId="17"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78" fillId="0" borderId="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80" fillId="0" borderId="0" applyFill="0" applyBorder="0" applyAlignment="0" applyProtection="0"/>
    <xf numFmtId="166" fontId="74" fillId="0" borderId="0" applyFont="0" applyFill="0" applyBorder="0" applyAlignment="0" applyProtection="0"/>
    <xf numFmtId="167" fontId="78"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80" fillId="0" borderId="0" applyFill="0" applyBorder="0" applyAlignment="0" applyProtection="0"/>
    <xf numFmtId="166" fontId="74" fillId="0" borderId="0" applyFont="0" applyFill="0" applyBorder="0" applyAlignment="0" applyProtection="0"/>
    <xf numFmtId="167" fontId="78"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80" fillId="0" borderId="0" applyFill="0" applyBorder="0" applyAlignment="0" applyProtection="0"/>
    <xf numFmtId="166" fontId="74" fillId="0" borderId="0" applyFont="0" applyFill="0" applyBorder="0" applyAlignment="0" applyProtection="0"/>
    <xf numFmtId="167" fontId="78" fillId="0" borderId="0" applyFill="0" applyBorder="0" applyAlignment="0" applyProtection="0"/>
    <xf numFmtId="166" fontId="74" fillId="0" borderId="0" applyFont="0" applyFill="0" applyBorder="0" applyAlignment="0" applyProtection="0"/>
    <xf numFmtId="167" fontId="80" fillId="0" borderId="0" applyFill="0" applyBorder="0" applyAlignment="0" applyProtection="0"/>
    <xf numFmtId="167" fontId="78" fillId="0" borderId="0" applyFill="0" applyBorder="0" applyAlignment="0" applyProtection="0"/>
    <xf numFmtId="167" fontId="80" fillId="0" borderId="0" applyFill="0" applyBorder="0" applyAlignment="0" applyProtection="0"/>
    <xf numFmtId="167" fontId="78" fillId="0" borderId="0" applyFill="0" applyBorder="0" applyAlignment="0" applyProtection="0"/>
    <xf numFmtId="167" fontId="80" fillId="0" borderId="0" applyFill="0" applyBorder="0" applyAlignment="0" applyProtection="0"/>
    <xf numFmtId="167" fontId="78" fillId="0" borderId="0" applyFill="0" applyBorder="0" applyAlignment="0" applyProtection="0"/>
    <xf numFmtId="167" fontId="80" fillId="0" borderId="0" applyFill="0" applyBorder="0" applyAlignment="0" applyProtection="0"/>
    <xf numFmtId="167" fontId="78" fillId="0" borderId="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29"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29"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29"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29"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29"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29"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29"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7" fontId="80" fillId="0" borderId="0" applyFill="0" applyBorder="0" applyAlignment="0" applyProtection="0"/>
    <xf numFmtId="167" fontId="78" fillId="0" borderId="0" applyFill="0" applyBorder="0" applyAlignment="0" applyProtection="0"/>
    <xf numFmtId="167" fontId="118" fillId="0" borderId="0" applyFill="0" applyBorder="0" applyAlignment="0" applyProtection="0"/>
    <xf numFmtId="167" fontId="74" fillId="0" borderId="0" applyFill="0" applyBorder="0" applyAlignment="0" applyProtection="0"/>
    <xf numFmtId="166" fontId="29" fillId="0" borderId="0" applyFont="0" applyFill="0" applyBorder="0" applyAlignment="0" applyProtection="0"/>
    <xf numFmtId="167" fontId="80" fillId="0" borderId="0" applyFill="0" applyBorder="0" applyAlignment="0" applyProtection="0"/>
    <xf numFmtId="167" fontId="78" fillId="0" borderId="0" applyFill="0" applyBorder="0" applyAlignment="0" applyProtection="0"/>
    <xf numFmtId="167" fontId="118" fillId="0" borderId="0" applyFill="0" applyBorder="0" applyAlignment="0" applyProtection="0"/>
    <xf numFmtId="167" fontId="74" fillId="0" borderId="0" applyFill="0" applyBorder="0" applyAlignment="0" applyProtection="0"/>
    <xf numFmtId="166" fontId="29" fillId="0" borderId="0" applyFont="0" applyFill="0" applyBorder="0" applyAlignment="0" applyProtection="0"/>
    <xf numFmtId="167" fontId="80" fillId="0" borderId="0" applyFill="0" applyBorder="0" applyAlignment="0" applyProtection="0"/>
    <xf numFmtId="166" fontId="17"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29" fillId="0" borderId="0" applyFont="0" applyFill="0" applyBorder="0" applyAlignment="0" applyProtection="0"/>
    <xf numFmtId="167" fontId="80" fillId="0" borderId="0" applyFill="0" applyBorder="0" applyAlignment="0" applyProtection="0"/>
    <xf numFmtId="166" fontId="17"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29" fillId="0" borderId="0" applyFont="0" applyFill="0" applyBorder="0" applyAlignment="0" applyProtection="0"/>
    <xf numFmtId="167" fontId="80" fillId="0" borderId="0" applyFill="0" applyBorder="0" applyAlignment="0" applyProtection="0"/>
    <xf numFmtId="166" fontId="17" fillId="0" borderId="0" applyFont="0" applyFill="0" applyBorder="0" applyAlignment="0" applyProtection="0"/>
    <xf numFmtId="167" fontId="74" fillId="0" borderId="0" applyFill="0" applyBorder="0" applyAlignment="0" applyProtection="0"/>
    <xf numFmtId="167" fontId="118" fillId="0" borderId="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9" fillId="0" borderId="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29" fillId="0" borderId="0" applyFont="0" applyFill="0" applyBorder="0" applyAlignment="0" applyProtection="0"/>
    <xf numFmtId="166" fontId="74" fillId="0" borderId="0" applyFont="0" applyFill="0" applyBorder="0" applyAlignment="0" applyProtection="0"/>
    <xf numFmtId="167" fontId="118" fillId="0" borderId="0" applyFill="0" applyBorder="0" applyAlignment="0" applyProtection="0"/>
    <xf numFmtId="167" fontId="74" fillId="0" borderId="0" applyFill="0" applyBorder="0" applyAlignment="0" applyProtection="0"/>
    <xf numFmtId="166" fontId="29" fillId="0" borderId="0" applyFont="0" applyFill="0" applyBorder="0" applyAlignment="0" applyProtection="0"/>
    <xf numFmtId="167" fontId="74" fillId="0" borderId="0" applyFill="0" applyBorder="0" applyAlignment="0" applyProtection="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74" fillId="0" borderId="0" applyFont="0" applyFill="0" applyBorder="0" applyAlignment="0" applyProtection="0"/>
    <xf numFmtId="0" fontId="9" fillId="0" borderId="0"/>
    <xf numFmtId="0" fontId="9" fillId="0" borderId="0"/>
    <xf numFmtId="166" fontId="74" fillId="0" borderId="0" applyFont="0" applyFill="0" applyBorder="0" applyAlignment="0" applyProtection="0"/>
    <xf numFmtId="0" fontId="9" fillId="0" borderId="0"/>
    <xf numFmtId="0" fontId="9" fillId="0" borderId="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0" fontId="9" fillId="0" borderId="0"/>
    <xf numFmtId="0" fontId="9" fillId="0" borderId="0"/>
    <xf numFmtId="166" fontId="74" fillId="0" borderId="0" applyFont="0" applyFill="0" applyBorder="0" applyAlignment="0" applyProtection="0"/>
    <xf numFmtId="0" fontId="9" fillId="0" borderId="0"/>
    <xf numFmtId="0" fontId="9" fillId="0" borderId="0"/>
    <xf numFmtId="166" fontId="74" fillId="0" borderId="0" applyFont="0" applyFill="0" applyBorder="0" applyAlignment="0" applyProtection="0"/>
    <xf numFmtId="0" fontId="9" fillId="0" borderId="0"/>
    <xf numFmtId="0" fontId="9" fillId="0" borderId="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0" fontId="9" fillId="0" borderId="0"/>
    <xf numFmtId="0" fontId="9" fillId="0" borderId="0"/>
    <xf numFmtId="167" fontId="78" fillId="0" borderId="0" applyFill="0" applyBorder="0" applyAlignment="0" applyProtection="0"/>
    <xf numFmtId="0" fontId="9" fillId="0" borderId="0"/>
    <xf numFmtId="0" fontId="9" fillId="0" borderId="0"/>
    <xf numFmtId="166" fontId="74" fillId="0" borderId="0" applyFont="0" applyFill="0" applyBorder="0" applyAlignment="0" applyProtection="0"/>
    <xf numFmtId="0" fontId="9" fillId="0" borderId="0"/>
    <xf numFmtId="0" fontId="9" fillId="0" borderId="0"/>
    <xf numFmtId="166" fontId="74" fillId="0" borderId="0" applyFont="0" applyFill="0" applyBorder="0" applyAlignment="0" applyProtection="0"/>
    <xf numFmtId="0" fontId="9" fillId="0" borderId="0"/>
    <xf numFmtId="0" fontId="9" fillId="0" borderId="0"/>
    <xf numFmtId="166" fontId="74" fillId="0" borderId="0" applyFont="0" applyFill="0" applyBorder="0" applyAlignment="0" applyProtection="0"/>
    <xf numFmtId="0" fontId="9" fillId="0" borderId="0"/>
    <xf numFmtId="0" fontId="9" fillId="0" borderId="0"/>
    <xf numFmtId="167" fontId="78" fillId="0" borderId="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7" fontId="78" fillId="0" borderId="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7" fontId="78" fillId="0" borderId="0" applyFill="0" applyBorder="0" applyAlignment="0" applyProtection="0"/>
    <xf numFmtId="0" fontId="9" fillId="0" borderId="0"/>
    <xf numFmtId="0" fontId="9" fillId="0" borderId="0"/>
    <xf numFmtId="0" fontId="9" fillId="0" borderId="0"/>
    <xf numFmtId="0" fontId="11" fillId="61" borderId="48" applyNumberFormat="0" applyAlignment="0" applyProtection="0"/>
    <xf numFmtId="0" fontId="9" fillId="0" borderId="0"/>
    <xf numFmtId="0" fontId="9" fillId="0" borderId="0"/>
    <xf numFmtId="0" fontId="20" fillId="0" borderId="0" applyNumberFormat="0" applyFill="0" applyBorder="0" applyAlignment="0" applyProtection="0"/>
    <xf numFmtId="0" fontId="9" fillId="0" borderId="0"/>
    <xf numFmtId="0" fontId="20" fillId="0" borderId="0" applyNumberFormat="0" applyFill="0" applyBorder="0" applyAlignment="0" applyProtection="0"/>
    <xf numFmtId="0" fontId="9" fillId="0" borderId="0"/>
    <xf numFmtId="0" fontId="20" fillId="0" borderId="0" applyNumberFormat="0" applyFill="0" applyBorder="0" applyAlignment="0" applyProtection="0"/>
    <xf numFmtId="0" fontId="9" fillId="0" borderId="0"/>
    <xf numFmtId="0" fontId="20" fillId="0" borderId="0" applyNumberFormat="0" applyFill="0" applyBorder="0" applyAlignment="0" applyProtection="0"/>
    <xf numFmtId="0" fontId="9" fillId="0" borderId="0"/>
    <xf numFmtId="0" fontId="20" fillId="0" borderId="0" applyNumberFormat="0" applyFill="0" applyBorder="0" applyAlignment="0" applyProtection="0"/>
    <xf numFmtId="0" fontId="9" fillId="0" borderId="0"/>
    <xf numFmtId="0" fontId="20" fillId="0" borderId="0" applyNumberFormat="0" applyFill="0" applyBorder="0" applyAlignment="0" applyProtection="0"/>
    <xf numFmtId="0" fontId="74" fillId="0" borderId="0"/>
    <xf numFmtId="170" fontId="74" fillId="0" borderId="0"/>
    <xf numFmtId="0" fontId="80" fillId="0" borderId="0"/>
    <xf numFmtId="0" fontId="74" fillId="0" borderId="0"/>
    <xf numFmtId="0" fontId="9" fillId="0" borderId="0"/>
    <xf numFmtId="183" fontId="74" fillId="0" borderId="0"/>
    <xf numFmtId="0" fontId="80" fillId="0" borderId="0"/>
    <xf numFmtId="0" fontId="74" fillId="0" borderId="0"/>
    <xf numFmtId="0" fontId="136" fillId="100" borderId="0" applyBorder="0" applyProtection="0">
      <alignment horizontal="left" vertical="top"/>
    </xf>
    <xf numFmtId="0" fontId="136" fillId="100" borderId="0" applyBorder="0" applyProtection="0">
      <alignment horizontal="right" vertical="top"/>
    </xf>
    <xf numFmtId="0" fontId="74" fillId="0" borderId="0" applyBorder="0" applyProtection="0"/>
    <xf numFmtId="0" fontId="74" fillId="0" borderId="0"/>
    <xf numFmtId="9" fontId="9" fillId="0" borderId="0" applyFill="0" applyBorder="0" applyAlignment="0" applyProtection="0"/>
    <xf numFmtId="9" fontId="9" fillId="0" borderId="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40" fillId="0" borderId="0"/>
    <xf numFmtId="0" fontId="141" fillId="0" borderId="0" applyNumberFormat="0" applyBorder="0" applyAlignment="0"/>
    <xf numFmtId="0" fontId="142" fillId="0" borderId="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57"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57" borderId="0" applyNumberFormat="0" applyBorder="0" applyAlignment="0" applyProtection="0"/>
    <xf numFmtId="0" fontId="74" fillId="35"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58"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58" borderId="0" applyNumberFormat="0" applyBorder="0" applyAlignment="0" applyProtection="0"/>
    <xf numFmtId="0" fontId="74" fillId="36"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59" borderId="0" applyNumberFormat="0" applyBorder="0" applyAlignment="0" applyProtection="0"/>
    <xf numFmtId="0" fontId="74" fillId="38"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59" borderId="0" applyNumberFormat="0" applyBorder="0" applyAlignment="0" applyProtection="0"/>
    <xf numFmtId="0" fontId="74" fillId="38"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60"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60" borderId="0" applyNumberFormat="0" applyBorder="0" applyAlignment="0" applyProtection="0"/>
    <xf numFmtId="0" fontId="74" fillId="60"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60" borderId="0" applyNumberFormat="0" applyBorder="0" applyAlignment="0" applyProtection="0"/>
    <xf numFmtId="0" fontId="74" fillId="39"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61" borderId="0" applyNumberFormat="0" applyBorder="0" applyAlignment="0" applyProtection="0"/>
    <xf numFmtId="0" fontId="74" fillId="39" borderId="0" applyNumberFormat="0" applyBorder="0" applyAlignment="0" applyProtection="0"/>
    <xf numFmtId="0" fontId="74" fillId="61" borderId="0" applyNumberFormat="0" applyBorder="0" applyAlignment="0" applyProtection="0"/>
    <xf numFmtId="0" fontId="74" fillId="61"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61" borderId="0" applyNumberFormat="0" applyBorder="0" applyAlignment="0" applyProtection="0"/>
    <xf numFmtId="0" fontId="74" fillId="40" borderId="0" applyNumberFormat="0" applyBorder="0" applyAlignment="0" applyProtection="0"/>
    <xf numFmtId="0" fontId="74" fillId="39" borderId="0" applyNumberFormat="0" applyBorder="0" applyAlignment="0" applyProtection="0"/>
    <xf numFmtId="0" fontId="74" fillId="41" borderId="0" applyNumberFormat="0" applyBorder="0" applyAlignment="0" applyProtection="0"/>
    <xf numFmtId="0" fontId="74" fillId="76" borderId="0" applyNumberFormat="0" applyBorder="0" applyAlignment="0" applyProtection="0"/>
    <xf numFmtId="0" fontId="21" fillId="0" borderId="0"/>
    <xf numFmtId="0" fontId="79" fillId="0" borderId="0"/>
    <xf numFmtId="0" fontId="21" fillId="0" borderId="0"/>
    <xf numFmtId="0" fontId="74" fillId="41" borderId="0" applyNumberFormat="0" applyBorder="0" applyAlignment="0" applyProtection="0"/>
    <xf numFmtId="0" fontId="74" fillId="41" borderId="0" applyNumberFormat="0" applyBorder="0" applyAlignment="0" applyProtection="0"/>
    <xf numFmtId="0" fontId="74" fillId="76"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76"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76"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76"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76" borderId="0" applyNumberFormat="0" applyBorder="0" applyAlignment="0" applyProtection="0"/>
    <xf numFmtId="0" fontId="74" fillId="41"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35" borderId="0" applyNumberFormat="0" applyBorder="0" applyAlignment="0" applyProtection="0"/>
    <xf numFmtId="0" fontId="74" fillId="77"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77"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77"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77"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77"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77" borderId="0" applyNumberFormat="0" applyBorder="0" applyAlignment="0" applyProtection="0"/>
    <xf numFmtId="0" fontId="74" fillId="35"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59" borderId="0" applyNumberFormat="0" applyBorder="0" applyAlignment="0" applyProtection="0"/>
    <xf numFmtId="0" fontId="74" fillId="38"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59" borderId="0" applyNumberFormat="0" applyBorder="0" applyAlignment="0" applyProtection="0"/>
    <xf numFmtId="0" fontId="74" fillId="38"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79" borderId="0" applyNumberFormat="0" applyBorder="0" applyAlignment="0" applyProtection="0"/>
    <xf numFmtId="0" fontId="74" fillId="79" borderId="0" applyNumberFormat="0" applyBorder="0" applyAlignment="0" applyProtection="0"/>
    <xf numFmtId="0" fontId="74" fillId="62" borderId="0" applyNumberFormat="0" applyBorder="0" applyAlignment="0" applyProtection="0"/>
    <xf numFmtId="0" fontId="74" fillId="79" borderId="0" applyNumberFormat="0" applyBorder="0" applyAlignment="0" applyProtection="0"/>
    <xf numFmtId="0" fontId="74" fillId="79" borderId="0" applyNumberFormat="0" applyBorder="0" applyAlignment="0" applyProtection="0"/>
    <xf numFmtId="0" fontId="74" fillId="62" borderId="0" applyNumberFormat="0" applyBorder="0" applyAlignment="0" applyProtection="0"/>
    <xf numFmtId="0" fontId="74" fillId="62" borderId="0" applyNumberFormat="0" applyBorder="0" applyAlignment="0" applyProtection="0"/>
    <xf numFmtId="0" fontId="74" fillId="79" borderId="0" applyNumberFormat="0" applyBorder="0" applyAlignment="0" applyProtection="0"/>
    <xf numFmtId="0" fontId="74" fillId="79" borderId="0" applyNumberFormat="0" applyBorder="0" applyAlignment="0" applyProtection="0"/>
    <xf numFmtId="0" fontId="74" fillId="62" borderId="0" applyNumberFormat="0" applyBorder="0" applyAlignment="0" applyProtection="0"/>
    <xf numFmtId="0" fontId="74" fillId="44" borderId="0" applyNumberFormat="0" applyBorder="0" applyAlignment="0" applyProtection="0"/>
    <xf numFmtId="0" fontId="74" fillId="79"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4" fillId="36" borderId="0" applyNumberFormat="0" applyBorder="0" applyAlignment="0" applyProtection="0"/>
    <xf numFmtId="0" fontId="74" fillId="58"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58"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58"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58"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58"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58" borderId="0" applyNumberFormat="0" applyBorder="0" applyAlignment="0" applyProtection="0"/>
    <xf numFmtId="0" fontId="74" fillId="36"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78" borderId="0" applyNumberFormat="0" applyBorder="0" applyAlignment="0" applyProtection="0"/>
    <xf numFmtId="0" fontId="74" fillId="37"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4" fillId="51" borderId="0" applyNumberFormat="0" applyBorder="0" applyAlignment="0" applyProtection="0"/>
    <xf numFmtId="0" fontId="146" fillId="34" borderId="0">
      <alignment wrapText="1"/>
    </xf>
    <xf numFmtId="167" fontId="74" fillId="0" borderId="0" applyFill="0" applyBorder="0" applyAlignment="0" applyProtection="0"/>
    <xf numFmtId="167" fontId="74" fillId="0" borderId="0" applyFill="0" applyBorder="0" applyAlignment="0" applyProtection="0"/>
    <xf numFmtId="3" fontId="74" fillId="0" borderId="0" applyFill="0" applyBorder="0" applyAlignment="0" applyProtection="0"/>
    <xf numFmtId="169" fontId="74" fillId="0" borderId="0" applyFill="0" applyBorder="0" applyAlignment="0" applyProtection="0"/>
    <xf numFmtId="169" fontId="74" fillId="0" borderId="0" applyFill="0" applyBorder="0" applyAlignment="0" applyProtection="0"/>
    <xf numFmtId="0" fontId="74" fillId="0" borderId="0"/>
    <xf numFmtId="0" fontId="74" fillId="0" borderId="0"/>
    <xf numFmtId="0" fontId="74" fillId="0" borderId="0"/>
    <xf numFmtId="0" fontId="74" fillId="0" borderId="0"/>
    <xf numFmtId="0" fontId="74" fillId="0" borderId="0"/>
    <xf numFmtId="0" fontId="9" fillId="0" borderId="0"/>
    <xf numFmtId="0" fontId="80" fillId="0" borderId="0"/>
    <xf numFmtId="0" fontId="74" fillId="0" borderId="0"/>
    <xf numFmtId="0" fontId="74" fillId="0" borderId="0"/>
    <xf numFmtId="0" fontId="74" fillId="0" borderId="0"/>
    <xf numFmtId="0" fontId="74" fillId="0" borderId="0"/>
    <xf numFmtId="0" fontId="115" fillId="0" borderId="0"/>
    <xf numFmtId="0" fontId="115" fillId="0" borderId="0"/>
    <xf numFmtId="0" fontId="115" fillId="0" borderId="0"/>
    <xf numFmtId="0" fontId="74" fillId="0" borderId="0"/>
    <xf numFmtId="0" fontId="74" fillId="0" borderId="0"/>
    <xf numFmtId="0" fontId="74" fillId="0" borderId="0"/>
    <xf numFmtId="0" fontId="74" fillId="0" borderId="0"/>
    <xf numFmtId="0" fontId="15"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145" fillId="0" borderId="0"/>
    <xf numFmtId="0" fontId="74" fillId="0" borderId="0"/>
    <xf numFmtId="0" fontId="136" fillId="100" borderId="0">
      <alignment horizontal="right" vertical="top"/>
    </xf>
    <xf numFmtId="0" fontId="136" fillId="100" borderId="0">
      <alignment horizontal="left" vertical="top"/>
    </xf>
    <xf numFmtId="0" fontId="136" fillId="95" borderId="0">
      <alignment horizontal="left" vertical="top"/>
    </xf>
    <xf numFmtId="183" fontId="74" fillId="0" borderId="0"/>
    <xf numFmtId="183" fontId="74" fillId="0" borderId="0"/>
    <xf numFmtId="169" fontId="74" fillId="0" borderId="0"/>
    <xf numFmtId="183" fontId="74" fillId="0" borderId="0"/>
    <xf numFmtId="169" fontId="74" fillId="0" borderId="0"/>
    <xf numFmtId="170" fontId="74" fillId="0" borderId="0"/>
    <xf numFmtId="170" fontId="74" fillId="0" borderId="0"/>
    <xf numFmtId="170" fontId="74" fillId="0" borderId="0"/>
    <xf numFmtId="167" fontId="74" fillId="0" borderId="0"/>
    <xf numFmtId="167" fontId="74" fillId="0" borderId="0"/>
    <xf numFmtId="170" fontId="74" fillId="0" borderId="0"/>
    <xf numFmtId="0" fontId="110" fillId="0" borderId="0" applyNumberFormat="0" applyFill="0" applyBorder="0" applyAlignment="0" applyProtection="0">
      <alignment vertical="top"/>
      <protection locked="0"/>
    </xf>
    <xf numFmtId="0" fontId="28" fillId="0" borderId="0" applyNumberFormat="0" applyFill="0" applyBorder="0" applyAlignment="0" applyProtection="0"/>
    <xf numFmtId="0" fontId="28" fillId="0" borderId="0" applyNumberFormat="0" applyFill="0" applyBorder="0" applyAlignment="0" applyProtection="0"/>
    <xf numFmtId="0" fontId="82" fillId="0" borderId="0" applyNumberFormat="0" applyFill="0" applyBorder="0" applyAlignment="0" applyProtection="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6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142"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80" fillId="0" borderId="0"/>
    <xf numFmtId="0" fontId="142" fillId="0" borderId="0"/>
    <xf numFmtId="0" fontId="76"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9"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9" fillId="0" borderId="0"/>
    <xf numFmtId="0" fontId="9"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9" fillId="0" borderId="0"/>
    <xf numFmtId="0" fontId="2" fillId="0" borderId="0"/>
    <xf numFmtId="0" fontId="9" fillId="0" borderId="0"/>
    <xf numFmtId="0" fontId="131" fillId="0" borderId="0"/>
    <xf numFmtId="0" fontId="17" fillId="0" borderId="0"/>
    <xf numFmtId="0" fontId="80" fillId="0" borderId="0"/>
    <xf numFmtId="0" fontId="80" fillId="0" borderId="0"/>
    <xf numFmtId="0" fontId="131" fillId="0" borderId="0"/>
    <xf numFmtId="0" fontId="125" fillId="0" borderId="0"/>
    <xf numFmtId="0" fontId="78" fillId="0" borderId="0"/>
    <xf numFmtId="0" fontId="9" fillId="0" borderId="0"/>
    <xf numFmtId="0" fontId="17" fillId="0" borderId="0"/>
    <xf numFmtId="0" fontId="80" fillId="0" borderId="0"/>
    <xf numFmtId="0" fontId="80" fillId="0" borderId="0"/>
    <xf numFmtId="0" fontId="80" fillId="0" borderId="0"/>
    <xf numFmtId="0" fontId="17" fillId="0" borderId="0"/>
    <xf numFmtId="0" fontId="80" fillId="0" borderId="0"/>
    <xf numFmtId="0" fontId="74" fillId="0" borderId="0"/>
    <xf numFmtId="0" fontId="2" fillId="0" borderId="0"/>
    <xf numFmtId="0" fontId="80" fillId="0" borderId="0"/>
    <xf numFmtId="0" fontId="142"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142" fillId="0" borderId="0"/>
    <xf numFmtId="0" fontId="142" fillId="0" borderId="0"/>
    <xf numFmtId="0" fontId="142" fillId="0" borderId="0"/>
    <xf numFmtId="0" fontId="142" fillId="0" borderId="0"/>
    <xf numFmtId="0" fontId="142"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142"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142"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142"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144" fillId="0" borderId="0">
      <alignment horizontal="justify" vertical="top"/>
    </xf>
    <xf numFmtId="0" fontId="144" fillId="0" borderId="0">
      <alignment horizontal="justify" vertical="top"/>
    </xf>
    <xf numFmtId="0" fontId="80" fillId="0" borderId="0"/>
    <xf numFmtId="0" fontId="115" fillId="0" borderId="0"/>
    <xf numFmtId="0" fontId="29" fillId="0" borderId="0"/>
    <xf numFmtId="0" fontId="115" fillId="0" borderId="0"/>
    <xf numFmtId="0" fontId="17" fillId="0" borderId="0"/>
    <xf numFmtId="0" fontId="80" fillId="0" borderId="0"/>
    <xf numFmtId="0" fontId="115" fillId="0" borderId="0"/>
    <xf numFmtId="0" fontId="29" fillId="0" borderId="0"/>
    <xf numFmtId="0" fontId="115" fillId="0" borderId="0"/>
    <xf numFmtId="0" fontId="115" fillId="0" borderId="0"/>
    <xf numFmtId="0" fontId="29" fillId="0" borderId="0"/>
    <xf numFmtId="0" fontId="115" fillId="0" borderId="0"/>
    <xf numFmtId="0" fontId="115" fillId="0" borderId="0"/>
    <xf numFmtId="0" fontId="29" fillId="0" borderId="0"/>
    <xf numFmtId="0" fontId="115" fillId="0" borderId="0"/>
    <xf numFmtId="0" fontId="115" fillId="0" borderId="0"/>
    <xf numFmtId="0" fontId="29" fillId="0" borderId="0"/>
    <xf numFmtId="0" fontId="115" fillId="0" borderId="0"/>
    <xf numFmtId="0" fontId="115" fillId="0" borderId="0"/>
    <xf numFmtId="0" fontId="29" fillId="0" borderId="0"/>
    <xf numFmtId="0" fontId="115" fillId="0" borderId="0"/>
    <xf numFmtId="0" fontId="115" fillId="0" borderId="0"/>
    <xf numFmtId="0" fontId="29" fillId="0" borderId="0"/>
    <xf numFmtId="0" fontId="115" fillId="0" borderId="0"/>
    <xf numFmtId="0" fontId="9" fillId="0" borderId="0"/>
    <xf numFmtId="0" fontId="78" fillId="0" borderId="0"/>
    <xf numFmtId="0" fontId="9" fillId="0" borderId="0"/>
    <xf numFmtId="0" fontId="142"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142"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142" fillId="0" borderId="0"/>
    <xf numFmtId="0" fontId="115" fillId="0" borderId="0"/>
    <xf numFmtId="0" fontId="115" fillId="0" borderId="0"/>
    <xf numFmtId="0" fontId="29" fillId="0" borderId="0"/>
    <xf numFmtId="0" fontId="115" fillId="0" borderId="0"/>
    <xf numFmtId="0" fontId="115" fillId="0" borderId="0"/>
    <xf numFmtId="0" fontId="29" fillId="0" borderId="0"/>
    <xf numFmtId="0" fontId="115" fillId="0" borderId="0"/>
    <xf numFmtId="0" fontId="29" fillId="0" borderId="0"/>
    <xf numFmtId="0" fontId="115" fillId="0" borderId="0"/>
    <xf numFmtId="0" fontId="142" fillId="0" borderId="0"/>
    <xf numFmtId="0" fontId="115" fillId="0" borderId="0"/>
    <xf numFmtId="0" fontId="29" fillId="0" borderId="0"/>
    <xf numFmtId="0" fontId="115" fillId="0" borderId="0"/>
    <xf numFmtId="0" fontId="115" fillId="0" borderId="0"/>
    <xf numFmtId="0" fontId="29" fillId="0" borderId="0"/>
    <xf numFmtId="0" fontId="115" fillId="0" borderId="0"/>
    <xf numFmtId="0" fontId="115" fillId="0" borderId="0"/>
    <xf numFmtId="0" fontId="29" fillId="0" borderId="0"/>
    <xf numFmtId="0" fontId="115" fillId="0" borderId="0"/>
    <xf numFmtId="0" fontId="115" fillId="0" borderId="0"/>
    <xf numFmtId="0" fontId="29" fillId="0" borderId="0"/>
    <xf numFmtId="0" fontId="115" fillId="0" borderId="0"/>
    <xf numFmtId="0" fontId="115" fillId="0" borderId="0"/>
    <xf numFmtId="0" fontId="29" fillId="0" borderId="0"/>
    <xf numFmtId="0" fontId="115" fillId="0" borderId="0"/>
    <xf numFmtId="0" fontId="115" fillId="0" borderId="0"/>
    <xf numFmtId="0" fontId="29" fillId="0" borderId="0"/>
    <xf numFmtId="0" fontId="115" fillId="0" borderId="0"/>
    <xf numFmtId="0" fontId="115" fillId="0" borderId="0"/>
    <xf numFmtId="0" fontId="29" fillId="0" borderId="0"/>
    <xf numFmtId="0" fontId="115" fillId="0" borderId="0"/>
    <xf numFmtId="0" fontId="115" fillId="0" borderId="0"/>
    <xf numFmtId="0" fontId="29" fillId="0" borderId="0"/>
    <xf numFmtId="0" fontId="115" fillId="0" borderId="0"/>
    <xf numFmtId="0" fontId="115" fillId="0" borderId="0"/>
    <xf numFmtId="0" fontId="29" fillId="0" borderId="0"/>
    <xf numFmtId="0" fontId="115" fillId="0" borderId="0"/>
    <xf numFmtId="0" fontId="115" fillId="0" borderId="0"/>
    <xf numFmtId="0" fontId="29" fillId="0" borderId="0"/>
    <xf numFmtId="0" fontId="115" fillId="0" borderId="0"/>
    <xf numFmtId="0" fontId="131" fillId="0" borderId="0"/>
    <xf numFmtId="0" fontId="74" fillId="0" borderId="0"/>
    <xf numFmtId="0" fontId="2" fillId="0" borderId="0"/>
    <xf numFmtId="0" fontId="74" fillId="0" borderId="0"/>
    <xf numFmtId="0" fontId="74" fillId="0" borderId="0"/>
    <xf numFmtId="0" fontId="74" fillId="0" borderId="0"/>
    <xf numFmtId="0" fontId="131" fillId="0" borderId="0"/>
    <xf numFmtId="0" fontId="115" fillId="0" borderId="0"/>
    <xf numFmtId="0" fontId="29" fillId="0" borderId="0"/>
    <xf numFmtId="0" fontId="115" fillId="0" borderId="0"/>
    <xf numFmtId="0" fontId="115" fillId="0" borderId="0"/>
    <xf numFmtId="0" fontId="29" fillId="0" borderId="0"/>
    <xf numFmtId="0" fontId="115" fillId="0" borderId="0"/>
    <xf numFmtId="0" fontId="115" fillId="0" borderId="0"/>
    <xf numFmtId="0" fontId="29" fillId="0" borderId="0"/>
    <xf numFmtId="0" fontId="115" fillId="0" borderId="0"/>
    <xf numFmtId="0" fontId="115" fillId="0" borderId="0"/>
    <xf numFmtId="0" fontId="29" fillId="0" borderId="0"/>
    <xf numFmtId="0" fontId="115" fillId="0" borderId="0"/>
    <xf numFmtId="0" fontId="115" fillId="0" borderId="0"/>
    <xf numFmtId="0" fontId="29" fillId="0" borderId="0"/>
    <xf numFmtId="0" fontId="115" fillId="0" borderId="0"/>
    <xf numFmtId="0" fontId="115" fillId="0" borderId="0"/>
    <xf numFmtId="0" fontId="29" fillId="0" borderId="0"/>
    <xf numFmtId="0" fontId="115" fillId="0" borderId="0"/>
    <xf numFmtId="0" fontId="115" fillId="0" borderId="0"/>
    <xf numFmtId="0" fontId="29" fillId="0" borderId="0"/>
    <xf numFmtId="0" fontId="115" fillId="0" borderId="0"/>
    <xf numFmtId="0" fontId="115" fillId="0" borderId="0"/>
    <xf numFmtId="0" fontId="29" fillId="0" borderId="0"/>
    <xf numFmtId="0" fontId="115" fillId="0" borderId="0"/>
    <xf numFmtId="0" fontId="115" fillId="0" borderId="0"/>
    <xf numFmtId="0" fontId="29" fillId="0" borderId="0"/>
    <xf numFmtId="0" fontId="115" fillId="0" borderId="0"/>
    <xf numFmtId="0" fontId="115" fillId="0" borderId="0"/>
    <xf numFmtId="0" fontId="115" fillId="0" borderId="0"/>
    <xf numFmtId="0" fontId="29" fillId="0" borderId="0"/>
    <xf numFmtId="0" fontId="115" fillId="0" borderId="0"/>
    <xf numFmtId="0" fontId="115" fillId="0" borderId="0"/>
    <xf numFmtId="0" fontId="29" fillId="0" borderId="0"/>
    <xf numFmtId="0" fontId="115" fillId="0" borderId="0"/>
    <xf numFmtId="0" fontId="29" fillId="0" borderId="0"/>
    <xf numFmtId="0" fontId="115" fillId="0" borderId="0"/>
    <xf numFmtId="0" fontId="115" fillId="0" borderId="0"/>
    <xf numFmtId="0" fontId="29" fillId="0" borderId="0"/>
    <xf numFmtId="0" fontId="115" fillId="0" borderId="0"/>
    <xf numFmtId="0" fontId="113" fillId="0" borderId="0"/>
    <xf numFmtId="0" fontId="47" fillId="0" borderId="0"/>
    <xf numFmtId="0" fontId="128" fillId="0" borderId="0"/>
    <xf numFmtId="0" fontId="74" fillId="0" borderId="0"/>
    <xf numFmtId="0" fontId="2" fillId="0" borderId="0"/>
    <xf numFmtId="0" fontId="74" fillId="0" borderId="0"/>
    <xf numFmtId="0" fontId="74" fillId="0" borderId="0"/>
    <xf numFmtId="0" fontId="74" fillId="0" borderId="0"/>
    <xf numFmtId="0" fontId="80" fillId="0" borderId="0"/>
    <xf numFmtId="0" fontId="9"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166" fontId="143" fillId="0" borderId="0"/>
    <xf numFmtId="0" fontId="9" fillId="0" borderId="0"/>
    <xf numFmtId="166" fontId="14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78" fillId="0" borderId="0" applyFill="0" applyBorder="0" applyAlignment="0" applyProtection="0"/>
    <xf numFmtId="9" fontId="74" fillId="0" borderId="0" applyFont="0" applyFill="0" applyBorder="0" applyAlignment="0" applyProtection="0"/>
    <xf numFmtId="0" fontId="80" fillId="51" borderId="47" applyNumberFormat="0" applyAlignment="0" applyProtection="0"/>
    <xf numFmtId="0" fontId="80" fillId="64" borderId="47" applyNumberFormat="0" applyAlignment="0" applyProtection="0"/>
    <xf numFmtId="0" fontId="80" fillId="51" borderId="47" applyNumberFormat="0" applyAlignment="0" applyProtection="0"/>
    <xf numFmtId="0" fontId="52" fillId="0" borderId="0" applyBorder="0" applyProtection="0">
      <alignment vertical="top" wrapText="1"/>
    </xf>
    <xf numFmtId="0" fontId="7" fillId="52" borderId="0" applyNumberFormat="0" applyBorder="0" applyAlignment="0" applyProtection="0"/>
    <xf numFmtId="0" fontId="7" fillId="65"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66" borderId="0" applyNumberFormat="0" applyBorder="0" applyAlignment="0" applyProtection="0"/>
    <xf numFmtId="0" fontId="7" fillId="53" borderId="0" applyNumberFormat="0" applyBorder="0" applyAlignment="0" applyProtection="0"/>
    <xf numFmtId="0" fontId="7" fillId="90" borderId="0" applyNumberFormat="0" applyBorder="0" applyAlignment="0" applyProtection="0"/>
    <xf numFmtId="0" fontId="7" fillId="67" borderId="0" applyNumberFormat="0" applyBorder="0" applyAlignment="0" applyProtection="0"/>
    <xf numFmtId="0" fontId="7" fillId="90" borderId="0" applyNumberFormat="0" applyBorder="0" applyAlignment="0" applyProtection="0"/>
    <xf numFmtId="0" fontId="7" fillId="80" borderId="0" applyNumberFormat="0" applyBorder="0" applyAlignment="0" applyProtection="0"/>
    <xf numFmtId="0" fontId="7" fillId="68" borderId="0" applyNumberFormat="0" applyBorder="0" applyAlignment="0" applyProtection="0"/>
    <xf numFmtId="0" fontId="7" fillId="80" borderId="0" applyNumberFormat="0" applyBorder="0" applyAlignment="0" applyProtection="0"/>
    <xf numFmtId="0" fontId="136" fillId="101" borderId="0">
      <alignment horizontal="left" vertical="top"/>
    </xf>
    <xf numFmtId="0" fontId="136" fillId="102" borderId="0">
      <alignment horizontal="right" vertical="top"/>
    </xf>
    <xf numFmtId="0" fontId="136" fillId="102" borderId="0">
      <alignment horizontal="left" vertical="top"/>
    </xf>
    <xf numFmtId="0" fontId="136" fillId="100" borderId="0">
      <alignment horizontal="left" vertical="top"/>
    </xf>
    <xf numFmtId="0" fontId="136" fillId="95" borderId="0">
      <alignment horizontal="left" vertical="top"/>
    </xf>
    <xf numFmtId="0" fontId="8" fillId="36" borderId="0" applyNumberFormat="0" applyBorder="0" applyAlignment="0" applyProtection="0"/>
    <xf numFmtId="0" fontId="8" fillId="58" borderId="0" applyNumberFormat="0" applyBorder="0" applyAlignment="0" applyProtection="0"/>
    <xf numFmtId="0" fontId="8" fillId="36" borderId="0" applyNumberFormat="0" applyBorder="0" applyAlignment="0" applyProtection="0"/>
    <xf numFmtId="0" fontId="15" fillId="0" borderId="0"/>
    <xf numFmtId="0" fontId="77" fillId="0" borderId="0"/>
    <xf numFmtId="0" fontId="15" fillId="0" borderId="0"/>
    <xf numFmtId="0" fontId="76" fillId="0" borderId="0"/>
    <xf numFmtId="0" fontId="74" fillId="0" borderId="0"/>
    <xf numFmtId="183" fontId="74" fillId="0" borderId="0" applyFill="0" applyBorder="0" applyAlignment="0" applyProtection="0"/>
    <xf numFmtId="183" fontId="74" fillId="0" borderId="0" applyFill="0" applyBorder="0" applyAlignment="0" applyProtection="0"/>
    <xf numFmtId="169"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69"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69" fontId="118" fillId="0" borderId="0" applyFill="0" applyBorder="0" applyAlignment="0" applyProtection="0"/>
    <xf numFmtId="169" fontId="118" fillId="0" borderId="0" applyFill="0" applyBorder="0" applyAlignment="0" applyProtection="0"/>
    <xf numFmtId="183" fontId="74" fillId="0" borderId="0" applyFill="0" applyBorder="0" applyAlignment="0" applyProtection="0"/>
    <xf numFmtId="169"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69"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69"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69"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69"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69"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69"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69" fontId="118" fillId="0" borderId="0" applyFill="0" applyBorder="0" applyAlignment="0" applyProtection="0"/>
    <xf numFmtId="169" fontId="118" fillId="0" borderId="0" applyFill="0" applyBorder="0" applyAlignment="0" applyProtection="0"/>
    <xf numFmtId="183" fontId="74" fillId="0" borderId="0" applyFill="0" applyBorder="0" applyAlignment="0" applyProtection="0"/>
    <xf numFmtId="169"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69"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9" fillId="0" borderId="0" applyFill="0" applyBorder="0" applyAlignment="0" applyProtection="0"/>
    <xf numFmtId="183" fontId="9" fillId="0" borderId="0" applyFill="0" applyBorder="0" applyAlignment="0" applyProtection="0"/>
    <xf numFmtId="183" fontId="74" fillId="0" borderId="0" applyFill="0" applyBorder="0" applyAlignment="0" applyProtection="0"/>
    <xf numFmtId="169" fontId="74" fillId="0" borderId="0" applyFill="0" applyBorder="0" applyAlignment="0" applyProtection="0"/>
    <xf numFmtId="169"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69"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69" fontId="74" fillId="0" borderId="0" applyFill="0" applyBorder="0" applyAlignment="0" applyProtection="0"/>
    <xf numFmtId="183" fontId="74" fillId="0" borderId="0" applyFill="0" applyBorder="0" applyAlignment="0" applyProtection="0"/>
    <xf numFmtId="169"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69"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69"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69"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69"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69"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69"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3" fontId="74" fillId="0" borderId="0" applyFill="0" applyBorder="0" applyAlignment="0" applyProtection="0"/>
    <xf numFmtId="186" fontId="9" fillId="0" borderId="0" applyFill="0" applyBorder="0" applyAlignment="0" applyProtection="0"/>
    <xf numFmtId="186" fontId="9"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118" fillId="0" borderId="0" applyFill="0" applyBorder="0" applyAlignment="0" applyProtection="0"/>
    <xf numFmtId="167" fontId="118"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9"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9" fillId="0" borderId="0" applyFill="0" applyBorder="0" applyAlignment="0" applyProtection="0"/>
    <xf numFmtId="170" fontId="9"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9" fillId="0" borderId="0" applyFill="0" applyBorder="0" applyAlignment="0" applyProtection="0"/>
    <xf numFmtId="170" fontId="9"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9" fillId="0" borderId="0" applyFill="0" applyBorder="0" applyAlignment="0" applyProtection="0"/>
    <xf numFmtId="170" fontId="9" fillId="0" borderId="0" applyFill="0" applyBorder="0" applyAlignment="0" applyProtection="0"/>
    <xf numFmtId="170" fontId="9"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118" fillId="0" borderId="0" applyFill="0" applyBorder="0" applyAlignment="0" applyProtection="0"/>
    <xf numFmtId="167" fontId="118"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9" fillId="0" borderId="0" applyFill="0" applyBorder="0" applyAlignment="0" applyProtection="0"/>
    <xf numFmtId="170" fontId="9" fillId="0" borderId="0" applyFill="0" applyBorder="0" applyAlignment="0" applyProtection="0"/>
    <xf numFmtId="170"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66" fontId="17" fillId="0" borderId="0" applyFont="0" applyFill="0" applyBorder="0" applyAlignment="0" applyProtection="0"/>
    <xf numFmtId="170" fontId="74" fillId="0" borderId="0" applyFill="0" applyBorder="0" applyAlignment="0" applyProtection="0"/>
    <xf numFmtId="167" fontId="74" fillId="0" borderId="0" applyFill="0" applyBorder="0" applyAlignment="0" applyProtection="0"/>
    <xf numFmtId="167"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66" fontId="17" fillId="0" borderId="0" applyFont="0" applyFill="0" applyBorder="0" applyAlignment="0" applyProtection="0"/>
    <xf numFmtId="170" fontId="74" fillId="0" borderId="0" applyFill="0" applyBorder="0" applyAlignment="0" applyProtection="0"/>
    <xf numFmtId="167" fontId="74" fillId="0" borderId="0" applyFill="0" applyBorder="0" applyAlignment="0" applyProtection="0"/>
    <xf numFmtId="167"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66" fontId="17" fillId="0" borderId="0" applyFont="0" applyFill="0" applyBorder="0" applyAlignment="0" applyProtection="0"/>
    <xf numFmtId="170" fontId="74" fillId="0" borderId="0" applyFill="0" applyBorder="0" applyAlignment="0" applyProtection="0"/>
    <xf numFmtId="167" fontId="74" fillId="0" borderId="0" applyFill="0" applyBorder="0" applyAlignment="0" applyProtection="0"/>
    <xf numFmtId="167"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85" fontId="17"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6"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43"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64" fontId="131" fillId="0" borderId="0" applyFont="0" applyFill="0" applyBorder="0" applyAlignment="0" applyProtection="0"/>
    <xf numFmtId="167" fontId="118" fillId="0" borderId="0" applyFill="0" applyBorder="0" applyAlignment="0" applyProtection="0"/>
    <xf numFmtId="164" fontId="131" fillId="0" borderId="0" applyFont="0" applyFill="0" applyBorder="0" applyAlignment="0" applyProtection="0"/>
    <xf numFmtId="167"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84" fontId="17" fillId="0" borderId="0" applyFont="0" applyFill="0" applyBorder="0" applyAlignment="0" applyProtection="0"/>
    <xf numFmtId="185" fontId="17" fillId="0" borderId="0" applyFont="0" applyFill="0" applyBorder="0" applyAlignment="0" applyProtection="0"/>
    <xf numFmtId="164" fontId="131"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64" fontId="131" fillId="0" borderId="0" applyFont="0" applyFill="0" applyBorder="0" applyAlignment="0" applyProtection="0"/>
    <xf numFmtId="170" fontId="74" fillId="0" borderId="0" applyFill="0" applyBorder="0" applyAlignment="0" applyProtection="0"/>
    <xf numFmtId="167"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118"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43"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66" fontId="17" fillId="0" borderId="0" applyFont="0" applyFill="0" applyBorder="0" applyAlignment="0" applyProtection="0"/>
    <xf numFmtId="170" fontId="74" fillId="0" borderId="0" applyFill="0" applyBorder="0" applyAlignment="0" applyProtection="0"/>
    <xf numFmtId="167" fontId="74" fillId="0" borderId="0" applyFill="0" applyBorder="0" applyAlignment="0" applyProtection="0"/>
    <xf numFmtId="167"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66" fontId="17" fillId="0" borderId="0" applyFont="0" applyFill="0" applyBorder="0" applyAlignment="0" applyProtection="0"/>
    <xf numFmtId="170" fontId="74" fillId="0" borderId="0" applyFill="0" applyBorder="0" applyAlignment="0" applyProtection="0"/>
    <xf numFmtId="167" fontId="74" fillId="0" borderId="0" applyFill="0" applyBorder="0" applyAlignment="0" applyProtection="0"/>
    <xf numFmtId="167"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66" fontId="17" fillId="0" borderId="0" applyFont="0" applyFill="0" applyBorder="0" applyAlignment="0" applyProtection="0"/>
    <xf numFmtId="170" fontId="74" fillId="0" borderId="0" applyFill="0" applyBorder="0" applyAlignment="0" applyProtection="0"/>
    <xf numFmtId="167" fontId="74" fillId="0" borderId="0" applyFill="0" applyBorder="0" applyAlignment="0" applyProtection="0"/>
    <xf numFmtId="167"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70" fontId="80" fillId="0" borderId="0" applyFill="0" applyBorder="0" applyAlignment="0" applyProtection="0"/>
    <xf numFmtId="170" fontId="80" fillId="0" borderId="0" applyFill="0" applyBorder="0" applyAlignment="0" applyProtection="0"/>
    <xf numFmtId="170" fontId="80" fillId="0" borderId="0" applyFill="0" applyBorder="0" applyAlignment="0" applyProtection="0"/>
    <xf numFmtId="170" fontId="80" fillId="0" borderId="0" applyFill="0" applyBorder="0" applyAlignment="0" applyProtection="0"/>
    <xf numFmtId="184" fontId="131"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7" fillId="0" borderId="0"/>
    <xf numFmtId="0" fontId="147" fillId="0" borderId="0"/>
    <xf numFmtId="0" fontId="74" fillId="0" borderId="0"/>
    <xf numFmtId="43" fontId="74" fillId="0" borderId="0" applyFont="0" applyFill="0" applyBorder="0" applyAlignment="0" applyProtection="0"/>
    <xf numFmtId="43" fontId="74" fillId="0" borderId="0" applyFont="0" applyFill="0" applyBorder="0" applyAlignment="0" applyProtection="0"/>
    <xf numFmtId="166" fontId="74" fillId="0" borderId="0" applyFont="0" applyFill="0" applyBorder="0" applyAlignment="0" applyProtection="0"/>
    <xf numFmtId="43"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81" fontId="74" fillId="0" borderId="0" applyFill="0" applyBorder="0" applyAlignment="0" applyProtection="0"/>
    <xf numFmtId="170" fontId="9"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9"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85" fontId="131" fillId="0" borderId="0" applyFont="0" applyFill="0" applyBorder="0" applyAlignment="0" applyProtection="0"/>
    <xf numFmtId="181" fontId="74" fillId="0" borderId="0" applyFill="0" applyBorder="0" applyAlignment="0" applyProtection="0"/>
    <xf numFmtId="170" fontId="74" fillId="0" borderId="0" applyFill="0" applyBorder="0" applyAlignment="0" applyProtection="0"/>
    <xf numFmtId="0" fontId="11" fillId="39" borderId="48" applyNumberFormat="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81" fontId="74" fillId="0" borderId="0" applyFill="0" applyBorder="0" applyAlignment="0" applyProtection="0"/>
    <xf numFmtId="170" fontId="74" fillId="0" borderId="0" applyFill="0" applyBorder="0" applyAlignment="0" applyProtection="0"/>
    <xf numFmtId="14" fontId="80"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81"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9" fillId="0" borderId="0" applyFill="0" applyBorder="0" applyAlignment="0" applyProtection="0"/>
    <xf numFmtId="170" fontId="9" fillId="0" borderId="0" applyFill="0" applyBorder="0" applyAlignment="0" applyProtection="0"/>
    <xf numFmtId="170" fontId="74" fillId="0" borderId="0" applyFill="0" applyBorder="0" applyAlignment="0" applyProtection="0"/>
    <xf numFmtId="170" fontId="9" fillId="0" borderId="0" applyFill="0" applyBorder="0" applyAlignment="0" applyProtection="0"/>
    <xf numFmtId="0" fontId="142" fillId="0" borderId="0"/>
    <xf numFmtId="170" fontId="74" fillId="0" borderId="0" applyFill="0" applyBorder="0" applyAlignment="0" applyProtection="0"/>
    <xf numFmtId="170"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70" fontId="80"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80" fillId="0" borderId="0" applyFill="0" applyBorder="0" applyAlignment="0" applyProtection="0"/>
    <xf numFmtId="170" fontId="9"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9" fillId="0" borderId="0" applyFill="0" applyBorder="0" applyAlignment="0" applyProtection="0"/>
    <xf numFmtId="170" fontId="9"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9"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9" fillId="0" borderId="0" applyFill="0" applyBorder="0" applyAlignment="0" applyProtection="0"/>
    <xf numFmtId="0" fontId="11" fillId="39" borderId="48" applyNumberFormat="0" applyAlignment="0" applyProtection="0"/>
    <xf numFmtId="184" fontId="131"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43" fontId="74" fillId="0" borderId="0" applyFont="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85" fontId="131" fillId="0" borderId="0" applyFont="0" applyFill="0" applyBorder="0" applyAlignment="0" applyProtection="0"/>
    <xf numFmtId="170" fontId="74" fillId="0" borderId="0" applyFill="0" applyBorder="0" applyAlignment="0" applyProtection="0"/>
    <xf numFmtId="167"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74" fillId="0" borderId="0" applyFill="0" applyBorder="0" applyAlignment="0" applyProtection="0"/>
    <xf numFmtId="43" fontId="74" fillId="0" borderId="0" applyFont="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74" fillId="0" borderId="0" applyFill="0" applyBorder="0" applyAlignment="0" applyProtection="0"/>
    <xf numFmtId="43" fontId="74" fillId="0" borderId="0" applyFont="0" applyFill="0" applyBorder="0" applyAlignment="0" applyProtection="0"/>
    <xf numFmtId="170" fontId="74" fillId="0" borderId="0" applyFill="0" applyBorder="0" applyAlignment="0" applyProtection="0"/>
    <xf numFmtId="167"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7"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81" fontId="74" fillId="0" borderId="0" applyFill="0" applyBorder="0" applyAlignment="0" applyProtection="0"/>
    <xf numFmtId="181" fontId="74" fillId="0" borderId="0" applyFill="0" applyBorder="0" applyAlignment="0" applyProtection="0"/>
    <xf numFmtId="168" fontId="74" fillId="0" borderId="0" applyFill="0" applyBorder="0" applyAlignment="0" applyProtection="0"/>
    <xf numFmtId="43" fontId="74" fillId="0" borderId="0" applyFont="0" applyFill="0" applyBorder="0" applyAlignment="0" applyProtection="0"/>
    <xf numFmtId="168" fontId="74" fillId="0" borderId="0" applyFill="0" applyBorder="0" applyAlignment="0" applyProtection="0"/>
    <xf numFmtId="43"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7"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67"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70" fontId="74" fillId="0" borderId="0" applyFill="0" applyBorder="0" applyAlignment="0" applyProtection="0"/>
    <xf numFmtId="167"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81" fontId="74" fillId="0" borderId="0" applyFill="0" applyBorder="0" applyAlignment="0" applyProtection="0"/>
    <xf numFmtId="181"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66" fontId="74" fillId="0" borderId="0" applyFont="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170" fontId="74" fillId="0" borderId="0" applyFill="0" applyBorder="0" applyAlignment="0" applyProtection="0"/>
    <xf numFmtId="9" fontId="2" fillId="0" borderId="0" applyFont="0" applyFill="0" applyBorder="0" applyAlignment="0" applyProtection="0"/>
    <xf numFmtId="0" fontId="139" fillId="0" borderId="0"/>
    <xf numFmtId="0" fontId="17" fillId="0" borderId="0"/>
    <xf numFmtId="0" fontId="112" fillId="0" borderId="0"/>
    <xf numFmtId="0" fontId="17" fillId="0" borderId="0"/>
    <xf numFmtId="0" fontId="74" fillId="0" borderId="0"/>
    <xf numFmtId="167"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0" fontId="9" fillId="0" borderId="0"/>
    <xf numFmtId="0" fontId="9" fillId="0" borderId="0"/>
    <xf numFmtId="167" fontId="78" fillId="0" borderId="0" applyFill="0" applyBorder="0" applyAlignment="0" applyProtection="0"/>
    <xf numFmtId="167" fontId="78" fillId="0" borderId="0" applyFill="0" applyBorder="0" applyAlignment="0" applyProtection="0"/>
    <xf numFmtId="0" fontId="87" fillId="0" borderId="0"/>
    <xf numFmtId="0" fontId="2"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167" fontId="78" fillId="0" borderId="0" applyFill="0" applyBorder="0" applyAlignment="0" applyProtection="0"/>
    <xf numFmtId="0" fontId="87" fillId="0" borderId="0"/>
    <xf numFmtId="0" fontId="87" fillId="0" borderId="0"/>
    <xf numFmtId="167" fontId="78" fillId="0" borderId="0" applyFill="0" applyBorder="0" applyAlignment="0" applyProtection="0"/>
    <xf numFmtId="0" fontId="87" fillId="0" borderId="0"/>
    <xf numFmtId="0" fontId="87" fillId="0" borderId="0"/>
    <xf numFmtId="0" fontId="87" fillId="0" borderId="0"/>
    <xf numFmtId="0" fontId="87" fillId="0" borderId="0"/>
    <xf numFmtId="0" fontId="87" fillId="0" borderId="0"/>
    <xf numFmtId="0" fontId="87" fillId="0" borderId="0"/>
    <xf numFmtId="167"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0" fontId="2" fillId="0" borderId="0"/>
    <xf numFmtId="0" fontId="110" fillId="0" borderId="0" applyNumberFormat="0" applyFill="0" applyBorder="0" applyAlignment="0" applyProtection="0">
      <alignment vertical="top"/>
      <protection locked="0"/>
    </xf>
    <xf numFmtId="0" fontId="9" fillId="0" borderId="0"/>
    <xf numFmtId="0" fontId="74" fillId="0" borderId="0"/>
    <xf numFmtId="0" fontId="74" fillId="0" borderId="0"/>
    <xf numFmtId="0" fontId="17" fillId="0" borderId="0"/>
    <xf numFmtId="0" fontId="2" fillId="0" borderId="0"/>
    <xf numFmtId="0" fontId="9" fillId="0" borderId="0"/>
    <xf numFmtId="0" fontId="2" fillId="0" borderId="0"/>
    <xf numFmtId="0" fontId="9" fillId="0" borderId="0"/>
    <xf numFmtId="0" fontId="110" fillId="0" borderId="0" applyNumberFormat="0" applyFill="0" applyBorder="0" applyAlignment="0" applyProtection="0">
      <alignment vertical="top"/>
      <protection locked="0"/>
    </xf>
    <xf numFmtId="0" fontId="2"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14" fontId="80"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139"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9"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0" fontId="148" fillId="0" borderId="0"/>
    <xf numFmtId="44" fontId="148" fillId="0" borderId="0" applyFont="0" applyFill="0" applyBorder="0" applyAlignment="0" applyProtection="0"/>
    <xf numFmtId="0" fontId="149" fillId="0" borderId="0"/>
    <xf numFmtId="0" fontId="150" fillId="0" borderId="0"/>
    <xf numFmtId="0" fontId="76" fillId="0" borderId="0"/>
    <xf numFmtId="0" fontId="151" fillId="0" borderId="0"/>
    <xf numFmtId="0" fontId="76" fillId="0" borderId="0"/>
    <xf numFmtId="43" fontId="74" fillId="0" borderId="0" applyFont="0" applyFill="0" applyBorder="0" applyAlignment="0" applyProtection="0"/>
    <xf numFmtId="0" fontId="2" fillId="0" borderId="0"/>
    <xf numFmtId="0" fontId="2" fillId="0" borderId="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139"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9" fillId="0" borderId="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74" fillId="0" borderId="0"/>
    <xf numFmtId="0" fontId="2" fillId="0" borderId="0"/>
    <xf numFmtId="0" fontId="2" fillId="0" borderId="0"/>
    <xf numFmtId="0" fontId="2" fillId="0" borderId="0"/>
    <xf numFmtId="0" fontId="2" fillId="0" borderId="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44" fontId="2" fillId="0" borderId="0" applyFont="0" applyFill="0" applyBorder="0" applyAlignment="0" applyProtection="0"/>
    <xf numFmtId="169" fontId="9" fillId="0" borderId="0" applyFill="0" applyBorder="0" applyAlignment="0" applyProtection="0"/>
    <xf numFmtId="169" fontId="9" fillId="0" borderId="0" applyFill="0" applyBorder="0" applyAlignment="0" applyProtection="0"/>
    <xf numFmtId="165" fontId="17"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73">
    <xf numFmtId="0" fontId="0" fillId="0" borderId="0" xfId="0"/>
    <xf numFmtId="0" fontId="54" fillId="0" borderId="0" xfId="0" applyFont="1" applyAlignment="1">
      <alignment horizontal="left" vertical="top" wrapText="1"/>
    </xf>
    <xf numFmtId="44" fontId="54" fillId="0" borderId="0" xfId="0" applyNumberFormat="1" applyFont="1" applyAlignment="1">
      <alignment horizontal="center" wrapText="1"/>
    </xf>
    <xf numFmtId="0" fontId="54" fillId="0" borderId="0" xfId="998" applyFont="1" applyAlignment="1">
      <alignment horizontal="center" vertical="top" wrapText="1"/>
    </xf>
    <xf numFmtId="49" fontId="58" fillId="0" borderId="0" xfId="998" applyNumberFormat="1" applyFont="1" applyAlignment="1">
      <alignment horizontal="left" vertical="top"/>
    </xf>
    <xf numFmtId="0" fontId="55" fillId="0" borderId="0" xfId="998" applyFont="1" applyAlignment="1">
      <alignment horizontal="left" vertical="top" wrapText="1"/>
    </xf>
    <xf numFmtId="0" fontId="54" fillId="0" borderId="0" xfId="998" applyFont="1" applyAlignment="1">
      <alignment horizontal="left"/>
    </xf>
    <xf numFmtId="4" fontId="54" fillId="0" borderId="0" xfId="998" applyNumberFormat="1" applyFont="1" applyAlignment="1">
      <alignment horizontal="right" wrapText="1"/>
    </xf>
    <xf numFmtId="44" fontId="55" fillId="0" borderId="0" xfId="0" applyNumberFormat="1" applyFont="1" applyAlignment="1">
      <alignment horizontal="center"/>
    </xf>
    <xf numFmtId="49" fontId="58" fillId="0" borderId="0" xfId="0" applyNumberFormat="1" applyFont="1"/>
    <xf numFmtId="0" fontId="55" fillId="0" borderId="0" xfId="0" applyFont="1" applyAlignment="1">
      <alignment horizontal="left" vertical="top"/>
    </xf>
    <xf numFmtId="49" fontId="55" fillId="0" borderId="0" xfId="0" applyNumberFormat="1" applyFont="1" applyAlignment="1">
      <alignment horizontal="left"/>
    </xf>
    <xf numFmtId="4" fontId="55" fillId="0" borderId="0" xfId="0" applyNumberFormat="1" applyFont="1" applyAlignment="1">
      <alignment horizontal="left"/>
    </xf>
    <xf numFmtId="0" fontId="54" fillId="0" borderId="0" xfId="0" applyFont="1" applyAlignment="1">
      <alignment horizontal="left"/>
    </xf>
    <xf numFmtId="4" fontId="54" fillId="0" borderId="0" xfId="0" applyNumberFormat="1" applyFont="1" applyAlignment="1">
      <alignment horizontal="right" wrapText="1"/>
    </xf>
    <xf numFmtId="49" fontId="54" fillId="0" borderId="0" xfId="0" applyNumberFormat="1" applyFont="1" applyAlignment="1">
      <alignment horizontal="left" vertical="top" wrapText="1"/>
    </xf>
    <xf numFmtId="175" fontId="55" fillId="0" borderId="0" xfId="1383" applyNumberFormat="1" applyFont="1" applyBorder="1" applyAlignment="1" applyProtection="1">
      <alignment horizontal="center" wrapText="1"/>
    </xf>
    <xf numFmtId="175" fontId="58" fillId="0" borderId="0" xfId="1383" applyNumberFormat="1" applyFont="1" applyBorder="1" applyAlignment="1" applyProtection="1">
      <alignment wrapText="1"/>
    </xf>
    <xf numFmtId="175" fontId="61" fillId="0" borderId="0" xfId="1383" applyNumberFormat="1" applyFont="1" applyFill="1" applyBorder="1" applyAlignment="1" applyProtection="1">
      <alignment horizontal="left" vertical="center" wrapText="1"/>
    </xf>
    <xf numFmtId="44" fontId="63" fillId="0" borderId="0" xfId="1135" applyNumberFormat="1" applyFont="1" applyFill="1" applyBorder="1" applyAlignment="1" applyProtection="1">
      <alignment horizontal="center" wrapText="1"/>
    </xf>
    <xf numFmtId="49" fontId="58" fillId="0" borderId="0" xfId="0" applyNumberFormat="1" applyFont="1" applyAlignment="1">
      <alignment horizontal="left" vertical="top"/>
    </xf>
    <xf numFmtId="49" fontId="63" fillId="0" borderId="0" xfId="0" applyNumberFormat="1" applyFont="1" applyAlignment="1">
      <alignment horizontal="left" vertical="top" wrapText="1"/>
    </xf>
    <xf numFmtId="0" fontId="63" fillId="0" borderId="0" xfId="0" applyFont="1" applyAlignment="1">
      <alignment horizontal="left" wrapText="1"/>
    </xf>
    <xf numFmtId="4" fontId="63" fillId="0" borderId="0" xfId="1195" applyNumberFormat="1" applyFont="1" applyFill="1" applyBorder="1" applyAlignment="1" applyProtection="1">
      <alignment horizontal="right" wrapText="1"/>
    </xf>
    <xf numFmtId="4" fontId="54" fillId="0" borderId="0" xfId="0" applyNumberFormat="1" applyFont="1"/>
    <xf numFmtId="178" fontId="63" fillId="0" borderId="0" xfId="1195" applyNumberFormat="1" applyFont="1" applyFill="1" applyBorder="1" applyAlignment="1" applyProtection="1">
      <alignment horizontal="right" wrapText="1"/>
      <protection locked="0"/>
    </xf>
    <xf numFmtId="0" fontId="54" fillId="0" borderId="0" xfId="0" applyFont="1" applyAlignment="1">
      <alignment horizontal="left" vertical="top"/>
    </xf>
    <xf numFmtId="4" fontId="54" fillId="0" borderId="0" xfId="1195" applyNumberFormat="1" applyFont="1" applyFill="1" applyBorder="1" applyAlignment="1" applyProtection="1">
      <alignment horizontal="right" wrapText="1"/>
    </xf>
    <xf numFmtId="0" fontId="55" fillId="0" borderId="22" xfId="0" applyFont="1" applyBorder="1" applyAlignment="1">
      <alignment horizontal="right" vertical="center"/>
    </xf>
    <xf numFmtId="0" fontId="54" fillId="0" borderId="0" xfId="0" applyFont="1" applyAlignment="1">
      <alignment horizontal="center" vertical="top" wrapText="1"/>
    </xf>
    <xf numFmtId="44" fontId="54" fillId="0" borderId="0" xfId="0" applyNumberFormat="1" applyFont="1" applyAlignment="1">
      <alignment horizontal="left" vertical="top" wrapText="1"/>
    </xf>
    <xf numFmtId="0" fontId="55" fillId="0" borderId="22" xfId="0" applyFont="1" applyBorder="1" applyAlignment="1">
      <alignment horizontal="center" vertical="center" wrapText="1"/>
    </xf>
    <xf numFmtId="0" fontId="55" fillId="0" borderId="22" xfId="0" applyFont="1" applyBorder="1" applyAlignment="1">
      <alignment vertical="center" wrapText="1"/>
    </xf>
    <xf numFmtId="4" fontId="55" fillId="0" borderId="22" xfId="0" applyNumberFormat="1" applyFont="1" applyBorder="1" applyAlignment="1">
      <alignment horizontal="right" vertical="center" wrapText="1"/>
    </xf>
    <xf numFmtId="4" fontId="61" fillId="0" borderId="0" xfId="1383" applyNumberFormat="1" applyFont="1" applyFill="1" applyBorder="1" applyAlignment="1" applyProtection="1">
      <alignment vertical="center" wrapText="1"/>
    </xf>
    <xf numFmtId="44" fontId="54" fillId="0" borderId="0" xfId="0" applyNumberFormat="1" applyFont="1" applyAlignment="1">
      <alignment horizontal="right" wrapText="1"/>
    </xf>
    <xf numFmtId="0" fontId="54" fillId="0" borderId="0" xfId="692" applyFont="1" applyAlignment="1">
      <alignment horizontal="left" vertical="top" wrapText="1"/>
    </xf>
    <xf numFmtId="2" fontId="54" fillId="0" borderId="0" xfId="970" applyNumberFormat="1" applyFont="1" applyAlignment="1" applyProtection="1">
      <alignment horizontal="right" wrapText="1"/>
      <protection locked="0"/>
    </xf>
    <xf numFmtId="175" fontId="62" fillId="33" borderId="0" xfId="1383" applyNumberFormat="1" applyFont="1" applyFill="1" applyBorder="1" applyAlignment="1" applyProtection="1">
      <alignment horizontal="center" vertical="center" wrapText="1"/>
    </xf>
    <xf numFmtId="175" fontId="62" fillId="33" borderId="0" xfId="1383" applyNumberFormat="1" applyFont="1" applyFill="1" applyBorder="1" applyAlignment="1" applyProtection="1">
      <alignment horizontal="left" vertical="center" wrapText="1"/>
    </xf>
    <xf numFmtId="2" fontId="62" fillId="33" borderId="0" xfId="1383" applyNumberFormat="1" applyFont="1" applyFill="1" applyBorder="1" applyAlignment="1" applyProtection="1">
      <alignment vertical="center" wrapText="1"/>
    </xf>
    <xf numFmtId="0" fontId="54" fillId="0" borderId="0" xfId="1639" applyFont="1" applyAlignment="1">
      <alignment horizontal="left" vertical="top" wrapText="1"/>
    </xf>
    <xf numFmtId="4" fontId="54" fillId="0" borderId="0" xfId="1639" applyNumberFormat="1" applyFont="1" applyProtection="1">
      <protection locked="0"/>
    </xf>
    <xf numFmtId="0" fontId="54" fillId="0" borderId="0" xfId="1639" applyFont="1"/>
    <xf numFmtId="0" fontId="54" fillId="0" borderId="0" xfId="1639" applyFont="1" applyAlignment="1">
      <alignment vertical="top"/>
    </xf>
    <xf numFmtId="49" fontId="54" fillId="0" borderId="0" xfId="1639" applyNumberFormat="1" applyFont="1"/>
    <xf numFmtId="175" fontId="71" fillId="0" borderId="0" xfId="1640" applyNumberFormat="1" applyFont="1" applyFill="1" applyBorder="1" applyAlignment="1" applyProtection="1">
      <alignment horizontal="right" wrapText="1"/>
      <protection locked="0"/>
    </xf>
    <xf numFmtId="0" fontId="71" fillId="0" borderId="0" xfId="1639" applyFont="1" applyAlignment="1">
      <alignment horizontal="right"/>
    </xf>
    <xf numFmtId="0" fontId="70" fillId="0" borderId="0" xfId="1639" applyFont="1" applyAlignment="1">
      <alignment vertical="top" wrapText="1"/>
    </xf>
    <xf numFmtId="49" fontId="71" fillId="0" borderId="0" xfId="1639" applyNumberFormat="1" applyFont="1" applyAlignment="1">
      <alignment horizontal="left" vertical="top"/>
    </xf>
    <xf numFmtId="179" fontId="55" fillId="0" borderId="0" xfId="1639" applyNumberFormat="1" applyFont="1" applyAlignment="1" applyProtection="1">
      <alignment horizontal="right" wrapText="1"/>
      <protection locked="0"/>
    </xf>
    <xf numFmtId="4" fontId="54" fillId="0" borderId="0" xfId="1640" applyNumberFormat="1" applyFont="1" applyFill="1" applyBorder="1" applyAlignment="1" applyProtection="1">
      <alignment horizontal="right"/>
      <protection locked="0"/>
    </xf>
    <xf numFmtId="0" fontId="55" fillId="0" borderId="0" xfId="1639" applyFont="1" applyAlignment="1">
      <alignment horizontal="right"/>
    </xf>
    <xf numFmtId="0" fontId="55" fillId="0" borderId="0" xfId="1639" applyFont="1" applyAlignment="1">
      <alignment vertical="top" wrapText="1"/>
    </xf>
    <xf numFmtId="49" fontId="55" fillId="0" borderId="0" xfId="1639" applyNumberFormat="1" applyFont="1" applyAlignment="1">
      <alignment horizontal="left" vertical="top"/>
    </xf>
    <xf numFmtId="0" fontId="54" fillId="0" borderId="0" xfId="1639" applyFont="1" applyAlignment="1">
      <alignment horizontal="right"/>
    </xf>
    <xf numFmtId="0" fontId="54" fillId="0" borderId="0" xfId="1639" applyFont="1" applyAlignment="1">
      <alignment vertical="top" wrapText="1"/>
    </xf>
    <xf numFmtId="49" fontId="54" fillId="0" borderId="0" xfId="1639" applyNumberFormat="1" applyFont="1" applyAlignment="1">
      <alignment horizontal="left" vertical="top"/>
    </xf>
    <xf numFmtId="179" fontId="73" fillId="0" borderId="0" xfId="1639" applyNumberFormat="1" applyFont="1" applyAlignment="1" applyProtection="1">
      <alignment horizontal="right" wrapText="1"/>
      <protection locked="0"/>
    </xf>
    <xf numFmtId="4" fontId="73" fillId="0" borderId="0" xfId="1639" applyNumberFormat="1" applyFont="1" applyAlignment="1" applyProtection="1">
      <alignment horizontal="right" wrapText="1"/>
      <protection locked="0"/>
    </xf>
    <xf numFmtId="0" fontId="73" fillId="0" borderId="0" xfId="1639" applyFont="1" applyAlignment="1">
      <alignment horizontal="right"/>
    </xf>
    <xf numFmtId="0" fontId="73" fillId="0" borderId="0" xfId="1639" applyFont="1" applyAlignment="1">
      <alignment vertical="top" wrapText="1"/>
    </xf>
    <xf numFmtId="49" fontId="73" fillId="0" borderId="0" xfId="1639" applyNumberFormat="1" applyFont="1" applyAlignment="1">
      <alignment horizontal="left" vertical="top"/>
    </xf>
    <xf numFmtId="179" fontId="54" fillId="0" borderId="0" xfId="1639" applyNumberFormat="1" applyFont="1" applyAlignment="1" applyProtection="1">
      <alignment horizontal="right" wrapText="1"/>
      <protection locked="0"/>
    </xf>
    <xf numFmtId="4" fontId="54" fillId="0" borderId="0" xfId="1639" applyNumberFormat="1" applyFont="1" applyAlignment="1" applyProtection="1">
      <alignment horizontal="right" wrapText="1"/>
      <protection locked="0"/>
    </xf>
    <xf numFmtId="0" fontId="54" fillId="0" borderId="0" xfId="1639" applyFont="1" applyAlignment="1">
      <alignment horizontal="right" vertical="top" wrapText="1"/>
    </xf>
    <xf numFmtId="49" fontId="54" fillId="0" borderId="0" xfId="1639" applyNumberFormat="1" applyFont="1" applyAlignment="1">
      <alignment horizontal="left" vertical="top" wrapText="1"/>
    </xf>
    <xf numFmtId="4" fontId="54" fillId="0" borderId="0" xfId="1641" applyNumberFormat="1" applyFont="1" applyFill="1" applyBorder="1" applyAlignment="1" applyProtection="1">
      <alignment horizontal="right"/>
      <protection locked="0"/>
    </xf>
    <xf numFmtId="0" fontId="54" fillId="0" borderId="0" xfId="1639" applyFont="1" applyAlignment="1">
      <alignment horizontal="right" wrapText="1"/>
    </xf>
    <xf numFmtId="49" fontId="54" fillId="0" borderId="0" xfId="1639" applyNumberFormat="1" applyFont="1" applyAlignment="1">
      <alignment vertical="top" wrapText="1"/>
    </xf>
    <xf numFmtId="49" fontId="55" fillId="0" borderId="0" xfId="1639" applyNumberFormat="1" applyFont="1" applyAlignment="1">
      <alignment vertical="top" wrapText="1"/>
    </xf>
    <xf numFmtId="49" fontId="69" fillId="0" borderId="0" xfId="1639" applyNumberFormat="1" applyFont="1" applyAlignment="1">
      <alignment vertical="top" wrapText="1"/>
    </xf>
    <xf numFmtId="4" fontId="55" fillId="0" borderId="0" xfId="1640" applyNumberFormat="1" applyFont="1" applyFill="1" applyBorder="1" applyAlignment="1" applyProtection="1">
      <alignment horizontal="right"/>
      <protection locked="0"/>
    </xf>
    <xf numFmtId="49" fontId="54" fillId="0" borderId="0" xfId="1639" applyNumberFormat="1" applyFont="1" applyAlignment="1">
      <alignment horizontal="right" vertical="top" wrapText="1"/>
    </xf>
    <xf numFmtId="0" fontId="55" fillId="0" borderId="0" xfId="1639" applyFont="1" applyAlignment="1">
      <alignment horizontal="right" wrapText="1"/>
    </xf>
    <xf numFmtId="49" fontId="55" fillId="0" borderId="0" xfId="1639" applyNumberFormat="1" applyFont="1" applyAlignment="1">
      <alignment horizontal="left" vertical="top" wrapText="1"/>
    </xf>
    <xf numFmtId="49" fontId="54" fillId="0" borderId="0" xfId="1639" applyNumberFormat="1" applyFont="1" applyAlignment="1">
      <alignment vertical="top"/>
    </xf>
    <xf numFmtId="4" fontId="55" fillId="0" borderId="0" xfId="1642" applyNumberFormat="1" applyFont="1" applyFill="1" applyBorder="1" applyAlignment="1" applyProtection="1">
      <alignment horizontal="right" wrapText="1"/>
      <protection locked="0"/>
    </xf>
    <xf numFmtId="4" fontId="54" fillId="0" borderId="0" xfId="1642" applyNumberFormat="1" applyFont="1" applyFill="1" applyBorder="1" applyAlignment="1" applyProtection="1">
      <alignment horizontal="right" wrapText="1"/>
      <protection locked="0"/>
    </xf>
    <xf numFmtId="4" fontId="63" fillId="0" borderId="0" xfId="1642" applyNumberFormat="1" applyFont="1" applyFill="1" applyBorder="1" applyAlignment="1" applyProtection="1">
      <alignment horizontal="right" wrapText="1"/>
      <protection locked="0"/>
    </xf>
    <xf numFmtId="0" fontId="63" fillId="0" borderId="0" xfId="1639" applyFont="1" applyAlignment="1">
      <alignment horizontal="right" wrapText="1"/>
    </xf>
    <xf numFmtId="175" fontId="72" fillId="0" borderId="0" xfId="1640" applyNumberFormat="1" applyFont="1" applyFill="1" applyBorder="1" applyAlignment="1" applyProtection="1">
      <alignment horizontal="right" wrapText="1"/>
      <protection locked="0"/>
    </xf>
    <xf numFmtId="0" fontId="72" fillId="0" borderId="0" xfId="1639" applyFont="1" applyAlignment="1">
      <alignment horizontal="right" wrapText="1"/>
    </xf>
    <xf numFmtId="4" fontId="54" fillId="0" borderId="0" xfId="1642" applyNumberFormat="1" applyFont="1" applyFill="1" applyBorder="1" applyAlignment="1" applyProtection="1">
      <alignment horizontal="right"/>
      <protection locked="0"/>
    </xf>
    <xf numFmtId="0" fontId="55" fillId="0" borderId="0" xfId="1639" applyFont="1" applyAlignment="1">
      <alignment vertical="top"/>
    </xf>
    <xf numFmtId="4" fontId="55" fillId="0" borderId="0" xfId="1642" applyNumberFormat="1" applyFont="1" applyFill="1" applyBorder="1" applyAlignment="1" applyProtection="1">
      <alignment horizontal="right"/>
      <protection locked="0"/>
    </xf>
    <xf numFmtId="0" fontId="54" fillId="0" borderId="0" xfId="1639" applyFont="1" applyAlignment="1" applyProtection="1">
      <alignment horizontal="left" vertical="top" wrapText="1"/>
      <protection locked="0"/>
    </xf>
    <xf numFmtId="177" fontId="55" fillId="0" borderId="0" xfId="1639" applyNumberFormat="1" applyFont="1" applyAlignment="1" applyProtection="1">
      <alignment horizontal="right" wrapText="1"/>
      <protection locked="0"/>
    </xf>
    <xf numFmtId="4" fontId="54" fillId="0" borderId="0" xfId="1639" applyNumberFormat="1" applyFont="1" applyAlignment="1" applyProtection="1">
      <alignment horizontal="right"/>
      <protection locked="0"/>
    </xf>
    <xf numFmtId="49" fontId="54" fillId="0" borderId="0" xfId="1639" applyNumberFormat="1" applyFont="1" applyAlignment="1">
      <alignment horizontal="left"/>
    </xf>
    <xf numFmtId="4" fontId="55" fillId="0" borderId="0" xfId="1639" applyNumberFormat="1" applyFont="1" applyAlignment="1" applyProtection="1">
      <alignment horizontal="right"/>
      <protection locked="0"/>
    </xf>
    <xf numFmtId="49" fontId="68" fillId="0" borderId="0" xfId="1639" applyNumberFormat="1" applyFont="1" applyAlignment="1">
      <alignment horizontal="left"/>
    </xf>
    <xf numFmtId="4" fontId="54" fillId="0" borderId="0" xfId="1642" applyNumberFormat="1" applyFont="1" applyFill="1" applyAlignment="1" applyProtection="1">
      <alignment horizontal="right"/>
      <protection locked="0"/>
    </xf>
    <xf numFmtId="4" fontId="55" fillId="0" borderId="0" xfId="1642" applyNumberFormat="1" applyFont="1" applyFill="1" applyAlignment="1" applyProtection="1">
      <alignment horizontal="right"/>
      <protection locked="0"/>
    </xf>
    <xf numFmtId="4" fontId="54" fillId="0" borderId="0" xfId="1642" applyNumberFormat="1" applyFont="1" applyFill="1" applyAlignment="1" applyProtection="1">
      <alignment horizontal="right" wrapText="1"/>
      <protection locked="0"/>
    </xf>
    <xf numFmtId="0" fontId="54" fillId="0" borderId="0" xfId="1639" applyFont="1" applyProtection="1">
      <protection locked="0"/>
    </xf>
    <xf numFmtId="0" fontId="67" fillId="0" borderId="0" xfId="1639" applyFont="1" applyProtection="1">
      <protection locked="0"/>
    </xf>
    <xf numFmtId="4" fontId="68" fillId="0" borderId="0" xfId="1639" applyNumberFormat="1" applyFont="1" applyAlignment="1" applyProtection="1">
      <alignment horizontal="left"/>
      <protection locked="0"/>
    </xf>
    <xf numFmtId="4" fontId="55" fillId="0" borderId="0" xfId="1639" applyNumberFormat="1" applyFont="1" applyAlignment="1" applyProtection="1">
      <alignment horizontal="right" wrapText="1"/>
      <protection locked="0"/>
    </xf>
    <xf numFmtId="0" fontId="55" fillId="0" borderId="0" xfId="1639" applyFont="1" applyAlignment="1" applyProtection="1">
      <alignment horizontal="left" vertical="top" wrapText="1"/>
      <protection locked="0"/>
    </xf>
    <xf numFmtId="4" fontId="71" fillId="0" borderId="0" xfId="1639" applyNumberFormat="1" applyFont="1" applyAlignment="1" applyProtection="1">
      <alignment horizontal="right" wrapText="1"/>
      <protection locked="0"/>
    </xf>
    <xf numFmtId="4" fontId="72" fillId="0" borderId="0" xfId="1642" applyNumberFormat="1" applyFont="1" applyFill="1" applyBorder="1" applyAlignment="1" applyProtection="1">
      <alignment horizontal="center" wrapText="1"/>
      <protection locked="0"/>
    </xf>
    <xf numFmtId="177" fontId="55" fillId="0" borderId="0" xfId="1642" applyNumberFormat="1" applyFont="1" applyFill="1" applyBorder="1" applyAlignment="1" applyProtection="1">
      <alignment horizontal="right" wrapText="1"/>
      <protection locked="0"/>
    </xf>
    <xf numFmtId="177" fontId="54" fillId="0" borderId="0" xfId="1642" applyNumberFormat="1" applyFont="1" applyFill="1" applyBorder="1" applyAlignment="1" applyProtection="1">
      <alignment horizontal="right" wrapText="1"/>
      <protection locked="0"/>
    </xf>
    <xf numFmtId="177" fontId="54" fillId="0" borderId="0" xfId="1639" applyNumberFormat="1" applyFont="1" applyAlignment="1" applyProtection="1">
      <alignment horizontal="right" wrapText="1"/>
      <protection locked="0"/>
    </xf>
    <xf numFmtId="177" fontId="73" fillId="0" borderId="0" xfId="1639" applyNumberFormat="1" applyFont="1" applyAlignment="1" applyProtection="1">
      <alignment horizontal="right" wrapText="1"/>
      <protection locked="0"/>
    </xf>
    <xf numFmtId="0" fontId="54" fillId="0" borderId="0" xfId="970" applyFont="1" applyAlignment="1">
      <alignment horizontal="left" vertical="top" wrapText="1"/>
    </xf>
    <xf numFmtId="0" fontId="54" fillId="0" borderId="0" xfId="970" applyFont="1" applyAlignment="1">
      <alignment horizontal="right" wrapText="1"/>
    </xf>
    <xf numFmtId="0" fontId="54" fillId="0" borderId="0" xfId="0" applyFont="1" applyAlignment="1" applyProtection="1">
      <alignment horizontal="left" vertical="top" wrapText="1"/>
      <protection locked="0"/>
    </xf>
    <xf numFmtId="49" fontId="65" fillId="0" borderId="21" xfId="0" applyNumberFormat="1" applyFont="1" applyBorder="1" applyAlignment="1">
      <alignment horizontal="left" vertical="top"/>
    </xf>
    <xf numFmtId="0" fontId="58" fillId="0" borderId="21" xfId="0" applyFont="1" applyBorder="1" applyAlignment="1">
      <alignment horizontal="left" vertical="top"/>
    </xf>
    <xf numFmtId="49" fontId="65" fillId="0" borderId="21" xfId="0" applyNumberFormat="1" applyFont="1" applyBorder="1" applyAlignment="1">
      <alignment wrapText="1"/>
    </xf>
    <xf numFmtId="0" fontId="57" fillId="0" borderId="21" xfId="0" applyFont="1" applyBorder="1" applyAlignment="1">
      <alignment horizontal="center"/>
    </xf>
    <xf numFmtId="176" fontId="58" fillId="0" borderId="0" xfId="0" applyNumberFormat="1" applyFont="1" applyAlignment="1">
      <alignment horizontal="center"/>
    </xf>
    <xf numFmtId="0" fontId="58" fillId="0" borderId="0" xfId="0" applyFont="1" applyAlignment="1">
      <alignment horizontal="left" vertical="top"/>
    </xf>
    <xf numFmtId="0" fontId="55" fillId="0" borderId="0" xfId="0" applyFont="1" applyAlignment="1">
      <alignment horizontal="left" vertical="top" wrapText="1"/>
    </xf>
    <xf numFmtId="178" fontId="54" fillId="0" borderId="0" xfId="0" applyNumberFormat="1" applyFont="1" applyProtection="1">
      <protection locked="0"/>
    </xf>
    <xf numFmtId="0" fontId="57" fillId="0" borderId="21" xfId="0" applyFont="1" applyBorder="1" applyProtection="1">
      <protection locked="0"/>
    </xf>
    <xf numFmtId="44" fontId="54" fillId="0" borderId="0" xfId="0" applyNumberFormat="1" applyFont="1" applyAlignment="1" applyProtection="1">
      <alignment horizontal="right" wrapText="1"/>
      <protection locked="0"/>
    </xf>
    <xf numFmtId="0" fontId="85" fillId="0" borderId="0" xfId="1792" applyFont="1" applyProtection="1">
      <protection locked="0"/>
    </xf>
    <xf numFmtId="49" fontId="55" fillId="0" borderId="0" xfId="0" applyNumberFormat="1" applyFont="1" applyAlignment="1">
      <alignment wrapText="1"/>
    </xf>
    <xf numFmtId="49" fontId="54" fillId="0" borderId="0" xfId="0" applyNumberFormat="1" applyFont="1" applyAlignment="1">
      <alignment vertical="top" wrapText="1"/>
    </xf>
    <xf numFmtId="49" fontId="54" fillId="0" borderId="0" xfId="0" applyNumberFormat="1" applyFont="1" applyAlignment="1">
      <alignment wrapText="1"/>
    </xf>
    <xf numFmtId="49" fontId="55" fillId="0" borderId="0" xfId="0" applyNumberFormat="1" applyFont="1" applyAlignment="1">
      <alignment horizontal="left" vertical="top"/>
    </xf>
    <xf numFmtId="176" fontId="58" fillId="0" borderId="0" xfId="0" applyNumberFormat="1" applyFont="1" applyAlignment="1">
      <alignment horizontal="center" vertical="top"/>
    </xf>
    <xf numFmtId="49" fontId="55" fillId="0" borderId="0" xfId="0" applyNumberFormat="1" applyFont="1" applyAlignment="1">
      <alignment vertical="top" wrapText="1"/>
    </xf>
    <xf numFmtId="49" fontId="68" fillId="0" borderId="21" xfId="0" applyNumberFormat="1" applyFont="1" applyBorder="1" applyAlignment="1">
      <alignment horizontal="left" vertical="top"/>
    </xf>
    <xf numFmtId="49" fontId="68" fillId="0" borderId="21" xfId="0" applyNumberFormat="1" applyFont="1" applyBorder="1" applyAlignment="1">
      <alignment wrapText="1"/>
    </xf>
    <xf numFmtId="0" fontId="66" fillId="0" borderId="21" xfId="0" applyFont="1" applyBorder="1" applyAlignment="1">
      <alignment horizontal="center"/>
    </xf>
    <xf numFmtId="0" fontId="66" fillId="0" borderId="21" xfId="0" applyFont="1" applyBorder="1" applyProtection="1">
      <protection locked="0"/>
    </xf>
    <xf numFmtId="0" fontId="54" fillId="0" borderId="0" xfId="520" applyFont="1" applyAlignment="1">
      <alignment horizontal="left" vertical="top" wrapText="1"/>
    </xf>
    <xf numFmtId="49" fontId="54" fillId="0" borderId="0" xfId="520" applyNumberFormat="1" applyFont="1" applyAlignment="1">
      <alignment horizontal="left" vertical="top" wrapText="1"/>
    </xf>
    <xf numFmtId="49" fontId="54" fillId="0" borderId="0" xfId="520" applyNumberFormat="1" applyFont="1" applyAlignment="1">
      <alignment horizontal="left" vertical="top"/>
    </xf>
    <xf numFmtId="49" fontId="54" fillId="0" borderId="0" xfId="520" applyNumberFormat="1" applyFont="1"/>
    <xf numFmtId="179" fontId="61" fillId="0" borderId="0" xfId="1383" applyNumberFormat="1" applyFont="1" applyFill="1" applyBorder="1" applyAlignment="1" applyProtection="1">
      <alignment vertical="center" wrapText="1"/>
    </xf>
    <xf numFmtId="179" fontId="62" fillId="33" borderId="0" xfId="1383" applyNumberFormat="1" applyFont="1" applyFill="1" applyBorder="1" applyAlignment="1" applyProtection="1">
      <alignment vertical="center" wrapText="1"/>
    </xf>
    <xf numFmtId="49" fontId="54" fillId="0" borderId="0" xfId="0" applyNumberFormat="1" applyFont="1" applyAlignment="1">
      <alignment horizontal="left" vertical="top" wrapText="1" indent="1"/>
    </xf>
    <xf numFmtId="49" fontId="68" fillId="0" borderId="0" xfId="0" applyNumberFormat="1" applyFont="1" applyAlignment="1">
      <alignment horizontal="left" vertical="top"/>
    </xf>
    <xf numFmtId="0" fontId="85" fillId="0" borderId="0" xfId="1801" applyFont="1"/>
    <xf numFmtId="0" fontId="85" fillId="0" borderId="0" xfId="1801" applyFont="1" applyProtection="1">
      <protection locked="0"/>
    </xf>
    <xf numFmtId="44" fontId="85" fillId="0" borderId="0" xfId="1801" applyNumberFormat="1" applyFont="1" applyProtection="1">
      <protection locked="0"/>
    </xf>
    <xf numFmtId="0" fontId="85" fillId="0" borderId="0" xfId="1801" applyFont="1" applyAlignment="1" applyProtection="1">
      <alignment vertical="center"/>
      <protection locked="0"/>
    </xf>
    <xf numFmtId="0" fontId="100" fillId="0" borderId="0" xfId="1801" applyFont="1" applyAlignment="1" applyProtection="1">
      <alignment vertical="center"/>
      <protection locked="0"/>
    </xf>
    <xf numFmtId="44" fontId="85" fillId="0" borderId="0" xfId="1801" applyNumberFormat="1" applyFont="1" applyAlignment="1" applyProtection="1">
      <alignment vertical="center"/>
      <protection locked="0"/>
    </xf>
    <xf numFmtId="0" fontId="102" fillId="0" borderId="0" xfId="1801" applyFont="1" applyProtection="1">
      <protection locked="0"/>
    </xf>
    <xf numFmtId="44" fontId="103" fillId="0" borderId="0" xfId="1801" applyNumberFormat="1" applyFont="1" applyAlignment="1" applyProtection="1">
      <alignment vertical="center"/>
      <protection locked="0"/>
    </xf>
    <xf numFmtId="0" fontId="105" fillId="0" borderId="0" xfId="1801" applyFont="1" applyAlignment="1" applyProtection="1">
      <alignment vertical="center"/>
      <protection locked="0"/>
    </xf>
    <xf numFmtId="44" fontId="106" fillId="0" borderId="0" xfId="1801" applyNumberFormat="1" applyFont="1" applyAlignment="1" applyProtection="1">
      <alignment vertical="center"/>
      <protection locked="0"/>
    </xf>
    <xf numFmtId="0" fontId="85" fillId="0" borderId="0" xfId="1801" applyFont="1" applyAlignment="1">
      <alignment wrapText="1"/>
    </xf>
    <xf numFmtId="0" fontId="54" fillId="0" borderId="0" xfId="0" applyFont="1" applyAlignment="1">
      <alignment horizontal="right"/>
    </xf>
    <xf numFmtId="175" fontId="54" fillId="0" borderId="0" xfId="998" applyNumberFormat="1" applyFont="1" applyAlignment="1">
      <alignment horizontal="right" wrapText="1"/>
    </xf>
    <xf numFmtId="4" fontId="55" fillId="0" borderId="0" xfId="0" applyNumberFormat="1" applyFont="1" applyAlignment="1">
      <alignment horizontal="right"/>
    </xf>
    <xf numFmtId="44" fontId="55" fillId="0" borderId="22" xfId="0" applyNumberFormat="1" applyFont="1" applyBorder="1" applyAlignment="1">
      <alignment horizontal="right" vertical="center" wrapText="1"/>
    </xf>
    <xf numFmtId="0" fontId="57" fillId="0" borderId="21" xfId="0" applyFont="1" applyBorder="1"/>
    <xf numFmtId="0" fontId="66" fillId="0" borderId="21" xfId="0" applyFont="1" applyBorder="1"/>
    <xf numFmtId="0" fontId="57" fillId="0" borderId="0" xfId="520" applyFont="1"/>
    <xf numFmtId="0" fontId="54" fillId="0" borderId="0" xfId="0" applyFont="1" applyAlignment="1" applyProtection="1">
      <alignment horizontal="left" vertical="top"/>
      <protection locked="0"/>
    </xf>
    <xf numFmtId="0" fontId="59" fillId="73" borderId="0" xfId="0" applyFont="1" applyFill="1" applyAlignment="1">
      <alignment horizontal="center"/>
    </xf>
    <xf numFmtId="49" fontId="60" fillId="73" borderId="0" xfId="0" applyNumberFormat="1" applyFont="1" applyFill="1"/>
    <xf numFmtId="49" fontId="59" fillId="73" borderId="0" xfId="0" applyNumberFormat="1" applyFont="1" applyFill="1"/>
    <xf numFmtId="49" fontId="59" fillId="73" borderId="0" xfId="0" applyNumberFormat="1" applyFont="1" applyFill="1" applyAlignment="1">
      <alignment horizontal="left"/>
    </xf>
    <xf numFmtId="49" fontId="68" fillId="75" borderId="21" xfId="0" applyNumberFormat="1" applyFont="1" applyFill="1" applyBorder="1" applyAlignment="1">
      <alignment wrapText="1"/>
    </xf>
    <xf numFmtId="0" fontId="55" fillId="75" borderId="21" xfId="0" applyFont="1" applyFill="1" applyBorder="1" applyAlignment="1">
      <alignment horizontal="right"/>
    </xf>
    <xf numFmtId="4" fontId="55" fillId="75" borderId="21" xfId="1195" applyNumberFormat="1" applyFont="1" applyFill="1" applyBorder="1" applyAlignment="1" applyProtection="1">
      <alignment horizontal="right" wrapText="1"/>
    </xf>
    <xf numFmtId="4" fontId="54" fillId="75" borderId="21" xfId="1135" applyNumberFormat="1" applyFont="1" applyFill="1" applyBorder="1" applyAlignment="1" applyProtection="1">
      <alignment horizontal="right"/>
      <protection locked="0"/>
    </xf>
    <xf numFmtId="44" fontId="55" fillId="75" borderId="21" xfId="0" applyNumberFormat="1" applyFont="1" applyFill="1" applyBorder="1" applyAlignment="1">
      <alignment horizontal="right" wrapText="1"/>
    </xf>
    <xf numFmtId="44" fontId="85" fillId="0" borderId="0" xfId="1801" applyNumberFormat="1" applyFont="1" applyAlignment="1" applyProtection="1">
      <alignment horizontal="center"/>
      <protection locked="0"/>
    </xf>
    <xf numFmtId="4" fontId="59" fillId="73" borderId="0" xfId="0" applyNumberFormat="1" applyFont="1" applyFill="1" applyAlignment="1">
      <alignment horizontal="center"/>
    </xf>
    <xf numFmtId="0" fontId="97" fillId="0" borderId="0" xfId="520" applyFont="1" applyAlignment="1">
      <alignment vertical="top"/>
    </xf>
    <xf numFmtId="0" fontId="95" fillId="0" borderId="0" xfId="520" applyFont="1" applyAlignment="1">
      <alignment vertical="top"/>
    </xf>
    <xf numFmtId="0" fontId="89" fillId="0" borderId="28" xfId="520" applyFont="1" applyBorder="1" applyAlignment="1">
      <alignment vertical="top"/>
    </xf>
    <xf numFmtId="0" fontId="91" fillId="0" borderId="29" xfId="1797" applyFont="1">
      <alignment horizontal="left" vertical="center"/>
    </xf>
    <xf numFmtId="0" fontId="89" fillId="0" borderId="28" xfId="1794" applyFont="1" applyBorder="1">
      <alignment horizontal="left" vertical="center"/>
    </xf>
    <xf numFmtId="0" fontId="88" fillId="0" borderId="27" xfId="1798" applyFont="1" applyFill="1" applyBorder="1" applyProtection="1">
      <alignment horizontal="left" vertical="center" wrapText="1" indent="1"/>
    </xf>
    <xf numFmtId="0" fontId="93" fillId="0" borderId="31" xfId="1796" applyFont="1" applyFill="1" applyBorder="1" applyAlignment="1" applyProtection="1">
      <alignment vertical="top"/>
    </xf>
    <xf numFmtId="0" fontId="91" fillId="0" borderId="31" xfId="1797" applyFont="1" applyBorder="1">
      <alignment horizontal="left" vertical="center"/>
    </xf>
    <xf numFmtId="0" fontId="89" fillId="0" borderId="27" xfId="1794" applyFont="1" applyBorder="1">
      <alignment horizontal="left" vertical="center"/>
    </xf>
    <xf numFmtId="180" fontId="91" fillId="0" borderId="28" xfId="1799" applyFont="1">
      <alignment horizontal="left" vertical="center" wrapText="1"/>
    </xf>
    <xf numFmtId="180" fontId="91" fillId="0" borderId="27" xfId="1795" applyFont="1" applyBorder="1">
      <alignment horizontal="left" vertical="center" wrapText="1"/>
    </xf>
    <xf numFmtId="0" fontId="93" fillId="0" borderId="0" xfId="1796" applyFont="1" applyFill="1" applyBorder="1" applyProtection="1">
      <alignment horizontal="left" vertical="top"/>
    </xf>
    <xf numFmtId="0" fontId="89" fillId="0" borderId="33" xfId="1794" applyFont="1" applyBorder="1">
      <alignment horizontal="left" vertical="center"/>
    </xf>
    <xf numFmtId="0" fontId="89" fillId="0" borderId="32" xfId="1794" applyFont="1" applyFill="1" applyBorder="1">
      <alignment horizontal="left" vertical="center"/>
    </xf>
    <xf numFmtId="0" fontId="88" fillId="69" borderId="32" xfId="1798" applyFont="1" applyFill="1" applyBorder="1" applyProtection="1">
      <alignment horizontal="left" vertical="center" wrapText="1" indent="1"/>
    </xf>
    <xf numFmtId="0" fontId="89" fillId="0" borderId="27" xfId="1794" applyFont="1" applyFill="1" applyBorder="1">
      <alignment horizontal="left" vertical="center"/>
    </xf>
    <xf numFmtId="49" fontId="88" fillId="69" borderId="28" xfId="1798" applyNumberFormat="1" applyFont="1" applyFill="1" applyBorder="1" applyProtection="1">
      <alignment horizontal="left" vertical="center" wrapText="1" indent="1"/>
    </xf>
    <xf numFmtId="0" fontId="89" fillId="0" borderId="0" xfId="1794" applyFont="1" applyFill="1" applyBorder="1">
      <alignment horizontal="left" vertical="center"/>
    </xf>
    <xf numFmtId="0" fontId="91" fillId="0" borderId="30" xfId="1797" applyFont="1" applyBorder="1">
      <alignment horizontal="left" vertical="center"/>
    </xf>
    <xf numFmtId="0" fontId="89" fillId="0" borderId="27" xfId="1794" applyFont="1" applyFill="1" applyBorder="1" applyAlignment="1">
      <alignment horizontal="left" vertical="center" wrapText="1" indent="1"/>
    </xf>
    <xf numFmtId="0" fontId="88" fillId="69" borderId="28" xfId="1793" applyFont="1" applyBorder="1" applyProtection="1">
      <alignment horizontal="left" vertical="center" wrapText="1" indent="1"/>
    </xf>
    <xf numFmtId="49" fontId="88" fillId="0" borderId="28" xfId="1793" applyNumberFormat="1" applyFont="1" applyFill="1" applyBorder="1" applyProtection="1">
      <alignment horizontal="left" vertical="center" wrapText="1" indent="1"/>
    </xf>
    <xf numFmtId="0" fontId="89" fillId="0" borderId="27" xfId="1794" applyFont="1" applyFill="1" applyBorder="1" applyAlignment="1">
      <alignment horizontal="left" vertical="center" wrapText="1"/>
    </xf>
    <xf numFmtId="0" fontId="93" fillId="0" borderId="28" xfId="1796" applyFont="1" applyBorder="1" applyAlignment="1" applyProtection="1">
      <alignment horizontal="left" vertical="top" wrapText="1" indent="1"/>
    </xf>
    <xf numFmtId="0" fontId="89" fillId="0" borderId="27" xfId="1794" applyFont="1" applyFill="1" applyBorder="1" applyAlignment="1">
      <alignment horizontal="left" vertical="top" wrapText="1"/>
    </xf>
    <xf numFmtId="0" fontId="89" fillId="0" borderId="27" xfId="1794" applyFont="1" applyBorder="1" applyAlignment="1">
      <alignment vertical="center" wrapText="1"/>
    </xf>
    <xf numFmtId="14" fontId="91" fillId="70" borderId="28" xfId="1795" applyNumberFormat="1" applyFont="1" applyFill="1" applyBorder="1" applyAlignment="1">
      <alignment horizontal="left" vertical="center" indent="1"/>
    </xf>
    <xf numFmtId="0" fontId="88" fillId="0" borderId="28" xfId="1793" applyFont="1" applyFill="1" applyBorder="1" applyProtection="1">
      <alignment horizontal="left" vertical="center" wrapText="1" indent="1"/>
    </xf>
    <xf numFmtId="0" fontId="88" fillId="0" borderId="28" xfId="1793" applyFont="1" applyFill="1" applyBorder="1" applyAlignment="1" applyProtection="1">
      <alignment horizontal="right" vertical="center" wrapText="1" indent="1"/>
    </xf>
    <xf numFmtId="49" fontId="88" fillId="0" borderId="28" xfId="1793" applyNumberFormat="1" applyFont="1" applyFill="1" applyBorder="1" applyAlignment="1" applyProtection="1">
      <alignment horizontal="right" vertical="center" wrapText="1" indent="1"/>
    </xf>
    <xf numFmtId="0" fontId="101" fillId="0" borderId="0" xfId="1801" applyFont="1" applyAlignment="1">
      <alignment horizontal="center"/>
    </xf>
    <xf numFmtId="0" fontId="104" fillId="0" borderId="0" xfId="1801" applyFont="1" applyAlignment="1">
      <alignment horizontal="left" vertical="center"/>
    </xf>
    <xf numFmtId="0" fontId="102" fillId="0" borderId="0" xfId="1801" applyFont="1" applyAlignment="1">
      <alignment horizontal="center" vertical="center" wrapText="1"/>
    </xf>
    <xf numFmtId="0" fontId="102" fillId="72" borderId="34" xfId="1801" applyFont="1" applyFill="1" applyBorder="1" applyAlignment="1">
      <alignment vertical="center"/>
    </xf>
    <xf numFmtId="0" fontId="102" fillId="72" borderId="34" xfId="1801" applyFont="1" applyFill="1" applyBorder="1" applyAlignment="1">
      <alignment horizontal="left" vertical="center" wrapText="1"/>
    </xf>
    <xf numFmtId="0" fontId="102" fillId="72" borderId="34" xfId="1801" applyFont="1" applyFill="1" applyBorder="1" applyAlignment="1">
      <alignment horizontal="center" vertical="center" wrapText="1"/>
    </xf>
    <xf numFmtId="0" fontId="102" fillId="0" borderId="35" xfId="1801" applyFont="1" applyBorder="1" applyAlignment="1">
      <alignment vertical="center"/>
    </xf>
    <xf numFmtId="0" fontId="102" fillId="0" borderId="35" xfId="1801" applyFont="1" applyBorder="1" applyAlignment="1">
      <alignment horizontal="left" vertical="center" wrapText="1"/>
    </xf>
    <xf numFmtId="0" fontId="102" fillId="0" borderId="35" xfId="1801" applyFont="1" applyBorder="1" applyAlignment="1">
      <alignment horizontal="center" vertical="center" wrapText="1"/>
    </xf>
    <xf numFmtId="0" fontId="102" fillId="73" borderId="36" xfId="1801" applyFont="1" applyFill="1" applyBorder="1" applyAlignment="1">
      <alignment vertical="center"/>
    </xf>
    <xf numFmtId="0" fontId="152" fillId="73" borderId="37" xfId="1801" applyFont="1" applyFill="1" applyBorder="1" applyAlignment="1">
      <alignment horizontal="left" vertical="center" wrapText="1"/>
    </xf>
    <xf numFmtId="0" fontId="102" fillId="73" borderId="38" xfId="1801" applyFont="1" applyFill="1" applyBorder="1" applyAlignment="1">
      <alignment horizontal="center" vertical="center" wrapText="1"/>
    </xf>
    <xf numFmtId="49" fontId="68" fillId="74" borderId="39" xfId="1801" applyNumberFormat="1" applyFont="1" applyFill="1" applyBorder="1" applyAlignment="1">
      <alignment horizontal="right" vertical="center"/>
    </xf>
    <xf numFmtId="49" fontId="68" fillId="74" borderId="34" xfId="1801" applyNumberFormat="1" applyFont="1" applyFill="1" applyBorder="1" applyAlignment="1">
      <alignment vertical="center"/>
    </xf>
    <xf numFmtId="44" fontId="68" fillId="74" borderId="40" xfId="1801" applyNumberFormat="1" applyFont="1" applyFill="1" applyBorder="1" applyAlignment="1">
      <alignment horizontal="right" vertical="center"/>
    </xf>
    <xf numFmtId="0" fontId="68" fillId="0" borderId="35" xfId="1801" applyFont="1" applyBorder="1" applyAlignment="1">
      <alignment horizontal="right" vertical="center"/>
    </xf>
    <xf numFmtId="49" fontId="68" fillId="0" borderId="35" xfId="1801" applyNumberFormat="1" applyFont="1" applyBorder="1" applyAlignment="1">
      <alignment vertical="center"/>
    </xf>
    <xf numFmtId="44" fontId="68" fillId="0" borderId="35" xfId="1801" applyNumberFormat="1" applyFont="1" applyBorder="1" applyAlignment="1">
      <alignment horizontal="right" vertical="center"/>
    </xf>
    <xf numFmtId="0" fontId="107" fillId="0" borderId="41" xfId="1801" applyFont="1" applyBorder="1"/>
    <xf numFmtId="0" fontId="89" fillId="70" borderId="42" xfId="1801" applyFont="1" applyFill="1" applyBorder="1" applyAlignment="1">
      <alignment horizontal="right" vertical="center"/>
    </xf>
    <xf numFmtId="44" fontId="89" fillId="70" borderId="43" xfId="1801" applyNumberFormat="1" applyFont="1" applyFill="1" applyBorder="1" applyAlignment="1">
      <alignment horizontal="right" vertical="center"/>
    </xf>
    <xf numFmtId="0" fontId="91" fillId="70" borderId="44" xfId="1801" applyFont="1" applyFill="1" applyBorder="1" applyAlignment="1">
      <alignment horizontal="right" vertical="center"/>
    </xf>
    <xf numFmtId="44" fontId="91" fillId="70" borderId="45" xfId="1801" applyNumberFormat="1" applyFont="1" applyFill="1" applyBorder="1" applyAlignment="1">
      <alignment horizontal="right" vertical="center"/>
    </xf>
    <xf numFmtId="0" fontId="102" fillId="0" borderId="0" xfId="1801" applyFont="1" applyAlignment="1">
      <alignment vertical="center"/>
    </xf>
    <xf numFmtId="0" fontId="53" fillId="0" borderId="0" xfId="0" applyFont="1" applyProtection="1">
      <protection locked="0"/>
    </xf>
    <xf numFmtId="0" fontId="54" fillId="0" borderId="0" xfId="0" applyFont="1" applyProtection="1">
      <protection locked="0"/>
    </xf>
    <xf numFmtId="10" fontId="54" fillId="0" borderId="0" xfId="0" applyNumberFormat="1" applyFont="1" applyAlignment="1" applyProtection="1">
      <alignment horizontal="left" vertical="top" wrapText="1"/>
      <protection locked="0"/>
    </xf>
    <xf numFmtId="44" fontId="54" fillId="0" borderId="0" xfId="0" applyNumberFormat="1" applyFont="1" applyAlignment="1" applyProtection="1">
      <alignment horizontal="left" vertical="top" wrapText="1"/>
      <protection locked="0"/>
    </xf>
    <xf numFmtId="0" fontId="56" fillId="0" borderId="0" xfId="0" applyFont="1" applyAlignment="1" applyProtection="1">
      <alignment horizontal="left" vertical="top" wrapText="1"/>
      <protection locked="0"/>
    </xf>
    <xf numFmtId="44" fontId="84" fillId="0" borderId="0" xfId="0" applyNumberFormat="1" applyFont="1" applyAlignment="1" applyProtection="1">
      <alignment horizontal="left" vertical="top" wrapText="1"/>
      <protection locked="0"/>
    </xf>
    <xf numFmtId="178" fontId="54" fillId="0" borderId="0" xfId="998" applyNumberFormat="1" applyFont="1" applyAlignment="1">
      <alignment horizontal="right" wrapText="1"/>
    </xf>
    <xf numFmtId="178" fontId="55" fillId="0" borderId="0" xfId="0" applyNumberFormat="1" applyFont="1" applyAlignment="1">
      <alignment horizontal="right"/>
    </xf>
    <xf numFmtId="178" fontId="54" fillId="0" borderId="0" xfId="0" applyNumberFormat="1" applyFont="1" applyAlignment="1">
      <alignment wrapText="1"/>
    </xf>
    <xf numFmtId="178" fontId="54" fillId="0" borderId="0" xfId="0" applyNumberFormat="1" applyFont="1" applyAlignment="1">
      <alignment horizontal="left" vertical="top" wrapText="1"/>
    </xf>
    <xf numFmtId="178" fontId="61" fillId="0" borderId="0" xfId="1383" applyNumberFormat="1" applyFont="1" applyFill="1" applyBorder="1" applyAlignment="1" applyProtection="1">
      <alignment vertical="center" wrapText="1"/>
    </xf>
    <xf numFmtId="178" fontId="62" fillId="33" borderId="0" xfId="1383" applyNumberFormat="1" applyFont="1" applyFill="1" applyBorder="1" applyAlignment="1" applyProtection="1">
      <alignment vertical="center" wrapText="1"/>
    </xf>
    <xf numFmtId="178" fontId="55" fillId="0" borderId="22" xfId="0" applyNumberFormat="1" applyFont="1" applyBorder="1" applyAlignment="1">
      <alignment wrapText="1"/>
    </xf>
    <xf numFmtId="0" fontId="153" fillId="0" borderId="0" xfId="520" applyFont="1" applyAlignment="1">
      <alignment horizontal="center" vertical="center" wrapText="1"/>
    </xf>
    <xf numFmtId="49" fontId="54" fillId="0" borderId="0" xfId="520" applyNumberFormat="1" applyFont="1" applyAlignment="1">
      <alignment horizontal="right"/>
    </xf>
    <xf numFmtId="49" fontId="54" fillId="0" borderId="0" xfId="520" applyNumberFormat="1" applyFont="1" applyAlignment="1">
      <alignment vertical="top"/>
    </xf>
    <xf numFmtId="0" fontId="64" fillId="0" borderId="0" xfId="520" applyFont="1" applyAlignment="1">
      <alignment horizontal="left" vertical="center" wrapText="1" indent="1"/>
    </xf>
    <xf numFmtId="0" fontId="68" fillId="0" borderId="0" xfId="520" applyFont="1" applyAlignment="1">
      <alignment vertical="center" wrapText="1"/>
    </xf>
    <xf numFmtId="49" fontId="54" fillId="0" borderId="0" xfId="520" applyNumberFormat="1" applyFont="1" applyAlignment="1">
      <alignment vertical="center" wrapText="1"/>
    </xf>
    <xf numFmtId="49" fontId="54" fillId="0" borderId="0" xfId="520" applyNumberFormat="1" applyFont="1" applyAlignment="1">
      <alignment horizontal="right" vertical="top"/>
    </xf>
    <xf numFmtId="0" fontId="54" fillId="0" borderId="0" xfId="520" applyFont="1" applyAlignment="1">
      <alignment vertical="center" wrapText="1"/>
    </xf>
    <xf numFmtId="49" fontId="68" fillId="0" borderId="0" xfId="520" applyNumberFormat="1" applyFont="1"/>
    <xf numFmtId="0" fontId="55" fillId="0" borderId="0" xfId="520" applyFont="1" applyAlignment="1">
      <alignment vertical="center" wrapText="1"/>
    </xf>
    <xf numFmtId="49" fontId="71" fillId="0" borderId="0" xfId="520" applyNumberFormat="1" applyFont="1" applyAlignment="1">
      <alignment horizontal="left" vertical="top"/>
    </xf>
    <xf numFmtId="49" fontId="55" fillId="0" borderId="0" xfId="520" applyNumberFormat="1" applyFont="1" applyAlignment="1">
      <alignment horizontal="left" vertical="top" wrapText="1"/>
    </xf>
    <xf numFmtId="49" fontId="54" fillId="0" borderId="0" xfId="520" applyNumberFormat="1" applyFont="1" applyAlignment="1">
      <alignment horizontal="right" vertical="top" wrapText="1"/>
    </xf>
    <xf numFmtId="0" fontId="54" fillId="0" borderId="0" xfId="2408" applyFont="1" applyAlignment="1">
      <alignment horizontal="left" vertical="top" wrapText="1"/>
    </xf>
    <xf numFmtId="0" fontId="154" fillId="0" borderId="0" xfId="2399" applyFont="1" applyAlignment="1">
      <alignment vertical="center" wrapText="1"/>
    </xf>
    <xf numFmtId="0" fontId="56" fillId="0" borderId="0" xfId="520" applyFont="1" applyAlignment="1">
      <alignment vertical="top"/>
    </xf>
    <xf numFmtId="0" fontId="69" fillId="0" borderId="0" xfId="520" applyFont="1" applyAlignment="1">
      <alignment vertical="top" wrapText="1"/>
    </xf>
    <xf numFmtId="0" fontId="56" fillId="0" borderId="0" xfId="520" applyFont="1" applyAlignment="1">
      <alignment vertical="top" wrapText="1"/>
    </xf>
    <xf numFmtId="0" fontId="56" fillId="0" borderId="0" xfId="520" applyFont="1" applyAlignment="1">
      <alignment vertical="center" wrapText="1"/>
    </xf>
    <xf numFmtId="0" fontId="56" fillId="0" borderId="0" xfId="520" applyFont="1" applyAlignment="1">
      <alignment horizontal="left" vertical="center" wrapText="1"/>
    </xf>
    <xf numFmtId="49" fontId="56" fillId="0" borderId="0" xfId="520" applyNumberFormat="1" applyFont="1" applyAlignment="1">
      <alignment vertical="center" wrapText="1"/>
    </xf>
    <xf numFmtId="49" fontId="56" fillId="0" borderId="0" xfId="520" applyNumberFormat="1" applyFont="1" applyAlignment="1">
      <alignment horizontal="left" vertical="center" wrapText="1" indent="2"/>
    </xf>
    <xf numFmtId="49" fontId="69" fillId="0" borderId="0" xfId="520" applyNumberFormat="1" applyFont="1" applyAlignment="1">
      <alignment vertical="center" wrapText="1"/>
    </xf>
    <xf numFmtId="0" fontId="69" fillId="0" borderId="0" xfId="520" applyFont="1" applyAlignment="1">
      <alignment horizontal="left" vertical="center" wrapText="1"/>
    </xf>
    <xf numFmtId="0" fontId="69" fillId="0" borderId="0" xfId="520" applyFont="1" applyAlignment="1">
      <alignment vertical="center" wrapText="1"/>
    </xf>
    <xf numFmtId="0" fontId="56" fillId="0" borderId="0" xfId="520" applyFont="1" applyAlignment="1">
      <alignment wrapText="1"/>
    </xf>
    <xf numFmtId="49" fontId="56" fillId="0" borderId="0" xfId="520" applyNumberFormat="1" applyFont="1" applyAlignment="1">
      <alignment vertical="top" wrapText="1"/>
    </xf>
    <xf numFmtId="0" fontId="98" fillId="103" borderId="52" xfId="1801" applyFont="1" applyFill="1" applyBorder="1" applyAlignment="1" applyProtection="1">
      <alignment vertical="center"/>
    </xf>
    <xf numFmtId="0" fontId="99" fillId="103" borderId="52" xfId="1801" applyFont="1" applyFill="1" applyBorder="1" applyAlignment="1" applyProtection="1">
      <alignment horizontal="left" vertical="center" wrapText="1"/>
    </xf>
    <xf numFmtId="0" fontId="98" fillId="103" borderId="52" xfId="1801" applyFont="1" applyFill="1" applyBorder="1" applyAlignment="1" applyProtection="1">
      <alignment horizontal="center" vertical="center" wrapText="1"/>
    </xf>
    <xf numFmtId="178" fontId="54" fillId="0" borderId="0" xfId="0" applyNumberFormat="1" applyFont="1" applyAlignment="1" applyProtection="1">
      <alignment horizontal="left" vertical="top" wrapText="1"/>
      <protection locked="0"/>
    </xf>
    <xf numFmtId="0" fontId="96" fillId="0" borderId="0" xfId="1800" applyFont="1" applyAlignment="1">
      <alignment horizontal="center" vertical="center" wrapText="1"/>
    </xf>
    <xf numFmtId="0" fontId="91" fillId="0" borderId="29" xfId="1797" applyFont="1">
      <alignment horizontal="left" vertical="center"/>
    </xf>
    <xf numFmtId="0" fontId="156" fillId="0" borderId="0" xfId="520" applyFont="1" applyAlignment="1">
      <alignment vertical="top" wrapText="1"/>
    </xf>
    <xf numFmtId="0" fontId="87" fillId="0" borderId="0" xfId="520" applyFont="1" applyAlignment="1">
      <alignment vertical="top" wrapText="1"/>
    </xf>
    <xf numFmtId="0" fontId="156" fillId="0" borderId="0" xfId="520" applyFont="1" applyAlignment="1">
      <alignment vertical="center" wrapText="1"/>
    </xf>
    <xf numFmtId="49" fontId="156" fillId="0" borderId="0" xfId="520" applyNumberFormat="1" applyFont="1" applyAlignment="1">
      <alignment horizontal="left" vertical="center" wrapText="1" indent="2"/>
    </xf>
    <xf numFmtId="0" fontId="156" fillId="0" borderId="0" xfId="520" applyFont="1" applyAlignment="1">
      <alignment horizontal="left" vertical="center" wrapText="1"/>
    </xf>
  </cellXfs>
  <cellStyles count="7476">
    <cellStyle name=" 1" xfId="1" xr:uid="{00000000-0005-0000-0000-000000000000}"/>
    <cellStyle name=" 1 2" xfId="2" xr:uid="{00000000-0005-0000-0000-000001000000}"/>
    <cellStyle name=" 1 2 2" xfId="1867" xr:uid="{00000000-0005-0000-0000-000002000000}"/>
    <cellStyle name=" 1 3" xfId="1868" xr:uid="{00000000-0005-0000-0000-000003000000}"/>
    <cellStyle name="20 % – Poudarek1" xfId="3" builtinId="30" customBuiltin="1"/>
    <cellStyle name="20 % – Poudarek1 2" xfId="4" xr:uid="{00000000-0005-0000-0000-000005000000}"/>
    <cellStyle name="20 % – Poudarek1 2 2" xfId="5" xr:uid="{00000000-0005-0000-0000-000006000000}"/>
    <cellStyle name="20 % – Poudarek1 2 2 2" xfId="6" xr:uid="{00000000-0005-0000-0000-000007000000}"/>
    <cellStyle name="20 % – Poudarek1 2 2 2 2" xfId="3515" xr:uid="{00000000-0005-0000-0000-000008000000}"/>
    <cellStyle name="20 % – Poudarek1 2 2 2 3" xfId="1869" xr:uid="{00000000-0005-0000-0000-000009000000}"/>
    <cellStyle name="20 % – Poudarek1 2 2 3" xfId="3516" xr:uid="{00000000-0005-0000-0000-00000A000000}"/>
    <cellStyle name="20 % – Poudarek1 2 2 4" xfId="1816" xr:uid="{00000000-0005-0000-0000-00000B000000}"/>
    <cellStyle name="20 % – Poudarek1 2 3" xfId="7" xr:uid="{00000000-0005-0000-0000-00000C000000}"/>
    <cellStyle name="20 % – Poudarek1 2 3 2" xfId="3517" xr:uid="{00000000-0005-0000-0000-00000D000000}"/>
    <cellStyle name="20 % – Poudarek1 2 3 3" xfId="1870" xr:uid="{00000000-0005-0000-0000-00000E000000}"/>
    <cellStyle name="20 % – Poudarek1 2 4" xfId="1644" xr:uid="{00000000-0005-0000-0000-00000F000000}"/>
    <cellStyle name="20 % – Poudarek1 3" xfId="8" xr:uid="{00000000-0005-0000-0000-000010000000}"/>
    <cellStyle name="20 % – Poudarek1 3 2" xfId="9" xr:uid="{00000000-0005-0000-0000-000011000000}"/>
    <cellStyle name="20 % – Poudarek1 3 2 2" xfId="10" xr:uid="{00000000-0005-0000-0000-000012000000}"/>
    <cellStyle name="20 % – Poudarek1 3 2 2 2" xfId="3519" xr:uid="{00000000-0005-0000-0000-000013000000}"/>
    <cellStyle name="20 % – Poudarek1 3 2 2 3" xfId="1871" xr:uid="{00000000-0005-0000-0000-000014000000}"/>
    <cellStyle name="20 % – Poudarek1 3 2 3" xfId="1872" xr:uid="{00000000-0005-0000-0000-000015000000}"/>
    <cellStyle name="20 % – Poudarek1 3 2 3 2" xfId="3520" xr:uid="{00000000-0005-0000-0000-000016000000}"/>
    <cellStyle name="20 % – Poudarek1 3 2 4" xfId="3521" xr:uid="{00000000-0005-0000-0000-000017000000}"/>
    <cellStyle name="20 % – Poudarek1 3 2 5" xfId="1817" xr:uid="{00000000-0005-0000-0000-000018000000}"/>
    <cellStyle name="20 % – Poudarek1 3 3" xfId="11" xr:uid="{00000000-0005-0000-0000-000019000000}"/>
    <cellStyle name="20 % – Poudarek1 3 3 2" xfId="3522" xr:uid="{00000000-0005-0000-0000-00001A000000}"/>
    <cellStyle name="20 % – Poudarek1 3 3 3" xfId="1873" xr:uid="{00000000-0005-0000-0000-00001B000000}"/>
    <cellStyle name="20 % – Poudarek1 3 4" xfId="1762" xr:uid="{00000000-0005-0000-0000-00001C000000}"/>
    <cellStyle name="20 % – Poudarek1 3 4 2" xfId="3523" xr:uid="{00000000-0005-0000-0000-00001D000000}"/>
    <cellStyle name="20 % – Poudarek1 3 4 2 2" xfId="3524" xr:uid="{00000000-0005-0000-0000-00001E000000}"/>
    <cellStyle name="20 % – Poudarek1 3 4 3" xfId="3525" xr:uid="{00000000-0005-0000-0000-00001F000000}"/>
    <cellStyle name="20 % – Poudarek1 3 4 3 2" xfId="3526" xr:uid="{00000000-0005-0000-0000-000020000000}"/>
    <cellStyle name="20 % – Poudarek1 3 4 4" xfId="3527" xr:uid="{00000000-0005-0000-0000-000021000000}"/>
    <cellStyle name="20 % – Poudarek1 3 5" xfId="3528" xr:uid="{00000000-0005-0000-0000-000022000000}"/>
    <cellStyle name="20 % – Poudarek1 3 6" xfId="3518" xr:uid="{00000000-0005-0000-0000-000023000000}"/>
    <cellStyle name="20 % – Poudarek2" xfId="12" builtinId="34" customBuiltin="1"/>
    <cellStyle name="20 % – Poudarek2 2" xfId="13" xr:uid="{00000000-0005-0000-0000-000025000000}"/>
    <cellStyle name="20 % – Poudarek2 2 2" xfId="14" xr:uid="{00000000-0005-0000-0000-000026000000}"/>
    <cellStyle name="20 % – Poudarek2 2 2 2" xfId="15" xr:uid="{00000000-0005-0000-0000-000027000000}"/>
    <cellStyle name="20 % – Poudarek2 2 2 2 2" xfId="3529" xr:uid="{00000000-0005-0000-0000-000028000000}"/>
    <cellStyle name="20 % – Poudarek2 2 2 2 3" xfId="1874" xr:uid="{00000000-0005-0000-0000-000029000000}"/>
    <cellStyle name="20 % – Poudarek2 2 2 3" xfId="3530" xr:uid="{00000000-0005-0000-0000-00002A000000}"/>
    <cellStyle name="20 % – Poudarek2 2 2 4" xfId="1818" xr:uid="{00000000-0005-0000-0000-00002B000000}"/>
    <cellStyle name="20 % – Poudarek2 2 3" xfId="16" xr:uid="{00000000-0005-0000-0000-00002C000000}"/>
    <cellStyle name="20 % – Poudarek2 2 3 2" xfId="3531" xr:uid="{00000000-0005-0000-0000-00002D000000}"/>
    <cellStyle name="20 % – Poudarek2 2 3 3" xfId="1875" xr:uid="{00000000-0005-0000-0000-00002E000000}"/>
    <cellStyle name="20 % – Poudarek2 2 4" xfId="1645" xr:uid="{00000000-0005-0000-0000-00002F000000}"/>
    <cellStyle name="20 % – Poudarek2 3" xfId="17" xr:uid="{00000000-0005-0000-0000-000030000000}"/>
    <cellStyle name="20 % – Poudarek2 3 2" xfId="18" xr:uid="{00000000-0005-0000-0000-000031000000}"/>
    <cellStyle name="20 % – Poudarek2 3 2 2" xfId="19" xr:uid="{00000000-0005-0000-0000-000032000000}"/>
    <cellStyle name="20 % – Poudarek2 3 2 2 2" xfId="3533" xr:uid="{00000000-0005-0000-0000-000033000000}"/>
    <cellStyle name="20 % – Poudarek2 3 2 2 3" xfId="1876" xr:uid="{00000000-0005-0000-0000-000034000000}"/>
    <cellStyle name="20 % – Poudarek2 3 2 3" xfId="1877" xr:uid="{00000000-0005-0000-0000-000035000000}"/>
    <cellStyle name="20 % – Poudarek2 3 2 3 2" xfId="3534" xr:uid="{00000000-0005-0000-0000-000036000000}"/>
    <cellStyle name="20 % – Poudarek2 3 2 4" xfId="3535" xr:uid="{00000000-0005-0000-0000-000037000000}"/>
    <cellStyle name="20 % – Poudarek2 3 2 5" xfId="1819" xr:uid="{00000000-0005-0000-0000-000038000000}"/>
    <cellStyle name="20 % – Poudarek2 3 3" xfId="20" xr:uid="{00000000-0005-0000-0000-000039000000}"/>
    <cellStyle name="20 % – Poudarek2 3 3 2" xfId="3536" xr:uid="{00000000-0005-0000-0000-00003A000000}"/>
    <cellStyle name="20 % – Poudarek2 3 3 3" xfId="1878" xr:uid="{00000000-0005-0000-0000-00003B000000}"/>
    <cellStyle name="20 % – Poudarek2 3 4" xfId="1763" xr:uid="{00000000-0005-0000-0000-00003C000000}"/>
    <cellStyle name="20 % – Poudarek2 3 4 2" xfId="3537" xr:uid="{00000000-0005-0000-0000-00003D000000}"/>
    <cellStyle name="20 % – Poudarek2 3 4 2 2" xfId="3538" xr:uid="{00000000-0005-0000-0000-00003E000000}"/>
    <cellStyle name="20 % – Poudarek2 3 4 3" xfId="3539" xr:uid="{00000000-0005-0000-0000-00003F000000}"/>
    <cellStyle name="20 % – Poudarek2 3 4 3 2" xfId="3540" xr:uid="{00000000-0005-0000-0000-000040000000}"/>
    <cellStyle name="20 % – Poudarek2 3 4 4" xfId="3541" xr:uid="{00000000-0005-0000-0000-000041000000}"/>
    <cellStyle name="20 % – Poudarek2 3 5" xfId="3542" xr:uid="{00000000-0005-0000-0000-000042000000}"/>
    <cellStyle name="20 % – Poudarek2 3 6" xfId="3532" xr:uid="{00000000-0005-0000-0000-000043000000}"/>
    <cellStyle name="20 % – Poudarek3" xfId="21" builtinId="38" customBuiltin="1"/>
    <cellStyle name="20 % – Poudarek3 2" xfId="22" xr:uid="{00000000-0005-0000-0000-000045000000}"/>
    <cellStyle name="20 % – Poudarek3 2 2" xfId="23" xr:uid="{00000000-0005-0000-0000-000046000000}"/>
    <cellStyle name="20 % – Poudarek3 2 2 2" xfId="3543" xr:uid="{00000000-0005-0000-0000-000047000000}"/>
    <cellStyle name="20 % – Poudarek3 2 2 3" xfId="1820" xr:uid="{00000000-0005-0000-0000-000048000000}"/>
    <cellStyle name="20 % – Poudarek3 2 3" xfId="1646" xr:uid="{00000000-0005-0000-0000-000049000000}"/>
    <cellStyle name="20 % – Poudarek3 3" xfId="1879" xr:uid="{00000000-0005-0000-0000-00004A000000}"/>
    <cellStyle name="20 % – Poudarek3 3 2" xfId="3544" xr:uid="{00000000-0005-0000-0000-00004B000000}"/>
    <cellStyle name="20 % – Poudarek4" xfId="24" builtinId="42" customBuiltin="1"/>
    <cellStyle name="20 % – Poudarek4 2" xfId="25" xr:uid="{00000000-0005-0000-0000-00004D000000}"/>
    <cellStyle name="20 % – Poudarek4 2 2" xfId="26" xr:uid="{00000000-0005-0000-0000-00004E000000}"/>
    <cellStyle name="20 % – Poudarek4 2 2 2" xfId="27" xr:uid="{00000000-0005-0000-0000-00004F000000}"/>
    <cellStyle name="20 % – Poudarek4 2 2 2 2" xfId="3545" xr:uid="{00000000-0005-0000-0000-000050000000}"/>
    <cellStyle name="20 % – Poudarek4 2 2 2 3" xfId="1880" xr:uid="{00000000-0005-0000-0000-000051000000}"/>
    <cellStyle name="20 % – Poudarek4 2 2 3" xfId="3546" xr:uid="{00000000-0005-0000-0000-000052000000}"/>
    <cellStyle name="20 % – Poudarek4 2 2 4" xfId="1821" xr:uid="{00000000-0005-0000-0000-000053000000}"/>
    <cellStyle name="20 % – Poudarek4 2 3" xfId="28" xr:uid="{00000000-0005-0000-0000-000054000000}"/>
    <cellStyle name="20 % – Poudarek4 2 3 2" xfId="3547" xr:uid="{00000000-0005-0000-0000-000055000000}"/>
    <cellStyle name="20 % – Poudarek4 2 3 3" xfId="1881" xr:uid="{00000000-0005-0000-0000-000056000000}"/>
    <cellStyle name="20 % – Poudarek4 2 4" xfId="1647" xr:uid="{00000000-0005-0000-0000-000057000000}"/>
    <cellStyle name="20 % – Poudarek4 3" xfId="29" xr:uid="{00000000-0005-0000-0000-000058000000}"/>
    <cellStyle name="20 % – Poudarek4 3 2" xfId="30" xr:uid="{00000000-0005-0000-0000-000059000000}"/>
    <cellStyle name="20 % – Poudarek4 3 2 2" xfId="1882" xr:uid="{00000000-0005-0000-0000-00005A000000}"/>
    <cellStyle name="20 % – Poudarek4 3 2 2 2" xfId="3550" xr:uid="{00000000-0005-0000-0000-00005B000000}"/>
    <cellStyle name="20 % – Poudarek4 3 2 3" xfId="3551" xr:uid="{00000000-0005-0000-0000-00005C000000}"/>
    <cellStyle name="20 % – Poudarek4 3 2 4" xfId="3549" xr:uid="{00000000-0005-0000-0000-00005D000000}"/>
    <cellStyle name="20 % – Poudarek4 3 2 5" xfId="1822" xr:uid="{00000000-0005-0000-0000-00005E000000}"/>
    <cellStyle name="20 % – Poudarek4 3 3" xfId="1764" xr:uid="{00000000-0005-0000-0000-00005F000000}"/>
    <cellStyle name="20 % – Poudarek4 3 3 2" xfId="3552" xr:uid="{00000000-0005-0000-0000-000060000000}"/>
    <cellStyle name="20 % – Poudarek4 3 3 2 2" xfId="3553" xr:uid="{00000000-0005-0000-0000-000061000000}"/>
    <cellStyle name="20 % – Poudarek4 3 3 3" xfId="3554" xr:uid="{00000000-0005-0000-0000-000062000000}"/>
    <cellStyle name="20 % – Poudarek4 3 3 3 2" xfId="3555" xr:uid="{00000000-0005-0000-0000-000063000000}"/>
    <cellStyle name="20 % – Poudarek4 3 3 4" xfId="3556" xr:uid="{00000000-0005-0000-0000-000064000000}"/>
    <cellStyle name="20 % – Poudarek4 3 4" xfId="3557" xr:uid="{00000000-0005-0000-0000-000065000000}"/>
    <cellStyle name="20 % – Poudarek4 3 5" xfId="3548" xr:uid="{00000000-0005-0000-0000-000066000000}"/>
    <cellStyle name="20 % – Poudarek5" xfId="31" builtinId="46" customBuiltin="1"/>
    <cellStyle name="20 % – Poudarek5 2" xfId="32" xr:uid="{00000000-0005-0000-0000-000068000000}"/>
    <cellStyle name="20 % – Poudarek5 2 2" xfId="33" xr:uid="{00000000-0005-0000-0000-000069000000}"/>
    <cellStyle name="20 % – Poudarek5 2 2 2" xfId="34" xr:uid="{00000000-0005-0000-0000-00006A000000}"/>
    <cellStyle name="20 % – Poudarek5 2 2 2 2" xfId="3558" xr:uid="{00000000-0005-0000-0000-00006B000000}"/>
    <cellStyle name="20 % – Poudarek5 2 2 2 3" xfId="1883" xr:uid="{00000000-0005-0000-0000-00006C000000}"/>
    <cellStyle name="20 % – Poudarek5 2 2 3" xfId="3559" xr:uid="{00000000-0005-0000-0000-00006D000000}"/>
    <cellStyle name="20 % – Poudarek5 2 2 4" xfId="1823" xr:uid="{00000000-0005-0000-0000-00006E000000}"/>
    <cellStyle name="20 % – Poudarek5 2 3" xfId="35" xr:uid="{00000000-0005-0000-0000-00006F000000}"/>
    <cellStyle name="20 % – Poudarek5 2 3 2" xfId="3560" xr:uid="{00000000-0005-0000-0000-000070000000}"/>
    <cellStyle name="20 % – Poudarek5 2 3 3" xfId="1884" xr:uid="{00000000-0005-0000-0000-000071000000}"/>
    <cellStyle name="20 % – Poudarek5 2 4" xfId="1648" xr:uid="{00000000-0005-0000-0000-000072000000}"/>
    <cellStyle name="20 % – Poudarek5 3" xfId="36" xr:uid="{00000000-0005-0000-0000-000073000000}"/>
    <cellStyle name="20 % – Poudarek5 3 2" xfId="37" xr:uid="{00000000-0005-0000-0000-000074000000}"/>
    <cellStyle name="20 % – Poudarek5 3 2 2" xfId="38" xr:uid="{00000000-0005-0000-0000-000075000000}"/>
    <cellStyle name="20 % – Poudarek5 3 2 2 2" xfId="3562" xr:uid="{00000000-0005-0000-0000-000076000000}"/>
    <cellStyle name="20 % – Poudarek5 3 2 2 3" xfId="1885" xr:uid="{00000000-0005-0000-0000-000077000000}"/>
    <cellStyle name="20 % – Poudarek5 3 2 3" xfId="1886" xr:uid="{00000000-0005-0000-0000-000078000000}"/>
    <cellStyle name="20 % – Poudarek5 3 2 3 2" xfId="3563" xr:uid="{00000000-0005-0000-0000-000079000000}"/>
    <cellStyle name="20 % – Poudarek5 3 2 4" xfId="3564" xr:uid="{00000000-0005-0000-0000-00007A000000}"/>
    <cellStyle name="20 % – Poudarek5 3 2 5" xfId="1824" xr:uid="{00000000-0005-0000-0000-00007B000000}"/>
    <cellStyle name="20 % – Poudarek5 3 3" xfId="39" xr:uid="{00000000-0005-0000-0000-00007C000000}"/>
    <cellStyle name="20 % – Poudarek5 3 3 2" xfId="3565" xr:uid="{00000000-0005-0000-0000-00007D000000}"/>
    <cellStyle name="20 % – Poudarek5 3 3 3" xfId="1887" xr:uid="{00000000-0005-0000-0000-00007E000000}"/>
    <cellStyle name="20 % – Poudarek5 3 4" xfId="1765" xr:uid="{00000000-0005-0000-0000-00007F000000}"/>
    <cellStyle name="20 % – Poudarek5 3 4 2" xfId="3566" xr:uid="{00000000-0005-0000-0000-000080000000}"/>
    <cellStyle name="20 % – Poudarek5 3 4 2 2" xfId="3567" xr:uid="{00000000-0005-0000-0000-000081000000}"/>
    <cellStyle name="20 % – Poudarek5 3 4 3" xfId="3568" xr:uid="{00000000-0005-0000-0000-000082000000}"/>
    <cellStyle name="20 % – Poudarek5 3 4 3 2" xfId="3569" xr:uid="{00000000-0005-0000-0000-000083000000}"/>
    <cellStyle name="20 % – Poudarek5 3 4 4" xfId="3570" xr:uid="{00000000-0005-0000-0000-000084000000}"/>
    <cellStyle name="20 % – Poudarek5 3 5" xfId="3571" xr:uid="{00000000-0005-0000-0000-000085000000}"/>
    <cellStyle name="20 % – Poudarek5 3 6" xfId="3561" xr:uid="{00000000-0005-0000-0000-000086000000}"/>
    <cellStyle name="20 % – Poudarek6" xfId="40" builtinId="50" customBuiltin="1"/>
    <cellStyle name="20 % – Poudarek6 2" xfId="41" xr:uid="{00000000-0005-0000-0000-000088000000}"/>
    <cellStyle name="20 % – Poudarek6 2 2" xfId="42" xr:uid="{00000000-0005-0000-0000-000089000000}"/>
    <cellStyle name="20 % – Poudarek6 2 2 2" xfId="43" xr:uid="{00000000-0005-0000-0000-00008A000000}"/>
    <cellStyle name="20 % – Poudarek6 2 2 2 2" xfId="3572" xr:uid="{00000000-0005-0000-0000-00008B000000}"/>
    <cellStyle name="20 % – Poudarek6 2 2 2 3" xfId="1888" xr:uid="{00000000-0005-0000-0000-00008C000000}"/>
    <cellStyle name="20 % – Poudarek6 2 2 3" xfId="3573" xr:uid="{00000000-0005-0000-0000-00008D000000}"/>
    <cellStyle name="20 % – Poudarek6 2 2 4" xfId="1825" xr:uid="{00000000-0005-0000-0000-00008E000000}"/>
    <cellStyle name="20 % – Poudarek6 2 3" xfId="44" xr:uid="{00000000-0005-0000-0000-00008F000000}"/>
    <cellStyle name="20 % – Poudarek6 2 3 2" xfId="3574" xr:uid="{00000000-0005-0000-0000-000090000000}"/>
    <cellStyle name="20 % – Poudarek6 2 3 3" xfId="1889" xr:uid="{00000000-0005-0000-0000-000091000000}"/>
    <cellStyle name="20 % – Poudarek6 2 4" xfId="1649" xr:uid="{00000000-0005-0000-0000-000092000000}"/>
    <cellStyle name="20 % – Poudarek6 3" xfId="45" xr:uid="{00000000-0005-0000-0000-000093000000}"/>
    <cellStyle name="20 % – Poudarek6 3 2" xfId="46" xr:uid="{00000000-0005-0000-0000-000094000000}"/>
    <cellStyle name="20 % – Poudarek6 3 2 2" xfId="1890" xr:uid="{00000000-0005-0000-0000-000095000000}"/>
    <cellStyle name="20 % – Poudarek6 3 2 2 2" xfId="3577" xr:uid="{00000000-0005-0000-0000-000096000000}"/>
    <cellStyle name="20 % – Poudarek6 3 2 3" xfId="3578" xr:uid="{00000000-0005-0000-0000-000097000000}"/>
    <cellStyle name="20 % – Poudarek6 3 2 4" xfId="3576" xr:uid="{00000000-0005-0000-0000-000098000000}"/>
    <cellStyle name="20 % – Poudarek6 3 2 5" xfId="1826" xr:uid="{00000000-0005-0000-0000-000099000000}"/>
    <cellStyle name="20 % – Poudarek6 3 3" xfId="1766" xr:uid="{00000000-0005-0000-0000-00009A000000}"/>
    <cellStyle name="20 % – Poudarek6 3 3 2" xfId="3579" xr:uid="{00000000-0005-0000-0000-00009B000000}"/>
    <cellStyle name="20 % – Poudarek6 3 3 2 2" xfId="3580" xr:uid="{00000000-0005-0000-0000-00009C000000}"/>
    <cellStyle name="20 % – Poudarek6 3 3 3" xfId="3581" xr:uid="{00000000-0005-0000-0000-00009D000000}"/>
    <cellStyle name="20 % – Poudarek6 3 3 3 2" xfId="3582" xr:uid="{00000000-0005-0000-0000-00009E000000}"/>
    <cellStyle name="20 % – Poudarek6 3 3 4" xfId="3583" xr:uid="{00000000-0005-0000-0000-00009F000000}"/>
    <cellStyle name="20 % – Poudarek6 3 4" xfId="1891" xr:uid="{00000000-0005-0000-0000-0000A0000000}"/>
    <cellStyle name="20 % – Poudarek6 3 4 2" xfId="3584" xr:uid="{00000000-0005-0000-0000-0000A1000000}"/>
    <cellStyle name="20 % – Poudarek6 3 5" xfId="3585" xr:uid="{00000000-0005-0000-0000-0000A2000000}"/>
    <cellStyle name="20 % – Poudarek6 3 6" xfId="3575" xr:uid="{00000000-0005-0000-0000-0000A3000000}"/>
    <cellStyle name="20% - Accent1 1" xfId="47" xr:uid="{00000000-0005-0000-0000-0000A4000000}"/>
    <cellStyle name="20% - Accent1 1 2" xfId="48" xr:uid="{00000000-0005-0000-0000-0000A5000000}"/>
    <cellStyle name="20% - Accent1 1 2 2" xfId="3586" xr:uid="{00000000-0005-0000-0000-0000A6000000}"/>
    <cellStyle name="20% - Accent1 1 2 3" xfId="1893" xr:uid="{00000000-0005-0000-0000-0000A7000000}"/>
    <cellStyle name="20% - Accent1 1 3" xfId="1894" xr:uid="{00000000-0005-0000-0000-0000A8000000}"/>
    <cellStyle name="20% - Accent1 1 3 2" xfId="3587" xr:uid="{00000000-0005-0000-0000-0000A9000000}"/>
    <cellStyle name="20% - Accent1 1 4" xfId="49" xr:uid="{00000000-0005-0000-0000-0000AA000000}"/>
    <cellStyle name="20% - Accent1 1 4 2" xfId="50" xr:uid="{00000000-0005-0000-0000-0000AB000000}"/>
    <cellStyle name="20% - Accent1 1 4 2 2" xfId="1895" xr:uid="{00000000-0005-0000-0000-0000AC000000}"/>
    <cellStyle name="20% - Accent1 1 4 3" xfId="1650" xr:uid="{00000000-0005-0000-0000-0000AD000000}"/>
    <cellStyle name="20% - Accent1 1 4 3 2" xfId="3589" xr:uid="{00000000-0005-0000-0000-0000AE000000}"/>
    <cellStyle name="20% - Accent1 1 4 3 3" xfId="3590" xr:uid="{00000000-0005-0000-0000-0000AF000000}"/>
    <cellStyle name="20% - Accent1 1 4 4" xfId="3588" xr:uid="{00000000-0005-0000-0000-0000B0000000}"/>
    <cellStyle name="20% - Accent1 1 5" xfId="3591" xr:uid="{00000000-0005-0000-0000-0000B1000000}"/>
    <cellStyle name="20% - Accent1 1 6" xfId="1892" xr:uid="{00000000-0005-0000-0000-0000B2000000}"/>
    <cellStyle name="20% - Accent1 2" xfId="51" xr:uid="{00000000-0005-0000-0000-0000B3000000}"/>
    <cellStyle name="20% - Accent1 2 2" xfId="52" xr:uid="{00000000-0005-0000-0000-0000B4000000}"/>
    <cellStyle name="20% - Accent1 2 2 2" xfId="3592" xr:uid="{00000000-0005-0000-0000-0000B5000000}"/>
    <cellStyle name="20% - Accent1 2 2 3" xfId="1897" xr:uid="{00000000-0005-0000-0000-0000B6000000}"/>
    <cellStyle name="20% - Accent1 2 3" xfId="1898" xr:uid="{00000000-0005-0000-0000-0000B7000000}"/>
    <cellStyle name="20% - Accent1 2 3 2" xfId="3593" xr:uid="{00000000-0005-0000-0000-0000B8000000}"/>
    <cellStyle name="20% - Accent1 2 4" xfId="3594" xr:uid="{00000000-0005-0000-0000-0000B9000000}"/>
    <cellStyle name="20% - Accent1 2 5" xfId="1896" xr:uid="{00000000-0005-0000-0000-0000BA000000}"/>
    <cellStyle name="20% - Accent1 3" xfId="53" xr:uid="{00000000-0005-0000-0000-0000BB000000}"/>
    <cellStyle name="20% - Accent1 3 2" xfId="54" xr:uid="{00000000-0005-0000-0000-0000BC000000}"/>
    <cellStyle name="20% - Accent1 3 2 2" xfId="3595" xr:uid="{00000000-0005-0000-0000-0000BD000000}"/>
    <cellStyle name="20% - Accent1 3 2 3" xfId="1900" xr:uid="{00000000-0005-0000-0000-0000BE000000}"/>
    <cellStyle name="20% - Accent1 3 3" xfId="1901" xr:uid="{00000000-0005-0000-0000-0000BF000000}"/>
    <cellStyle name="20% - Accent1 3 3 2" xfId="3596" xr:uid="{00000000-0005-0000-0000-0000C0000000}"/>
    <cellStyle name="20% - Accent1 3 4" xfId="3597" xr:uid="{00000000-0005-0000-0000-0000C1000000}"/>
    <cellStyle name="20% - Accent1 3 5" xfId="1899" xr:uid="{00000000-0005-0000-0000-0000C2000000}"/>
    <cellStyle name="20% - Accent1 4" xfId="55" xr:uid="{00000000-0005-0000-0000-0000C3000000}"/>
    <cellStyle name="20% - Accent1 4 2" xfId="56" xr:uid="{00000000-0005-0000-0000-0000C4000000}"/>
    <cellStyle name="20% - Accent1 4 2 2" xfId="3598" xr:uid="{00000000-0005-0000-0000-0000C5000000}"/>
    <cellStyle name="20% - Accent1 4 2 3" xfId="1903" xr:uid="{00000000-0005-0000-0000-0000C6000000}"/>
    <cellStyle name="20% - Accent1 4 3" xfId="1904" xr:uid="{00000000-0005-0000-0000-0000C7000000}"/>
    <cellStyle name="20% - Accent1 4 3 2" xfId="3599" xr:uid="{00000000-0005-0000-0000-0000C8000000}"/>
    <cellStyle name="20% - Accent1 4 4" xfId="3600" xr:uid="{00000000-0005-0000-0000-0000C9000000}"/>
    <cellStyle name="20% - Accent1 4 5" xfId="1902" xr:uid="{00000000-0005-0000-0000-0000CA000000}"/>
    <cellStyle name="20% - Accent1 5" xfId="57" xr:uid="{00000000-0005-0000-0000-0000CB000000}"/>
    <cellStyle name="20% - Accent1 5 2" xfId="58" xr:uid="{00000000-0005-0000-0000-0000CC000000}"/>
    <cellStyle name="20% - Accent1 5 2 2" xfId="3601" xr:uid="{00000000-0005-0000-0000-0000CD000000}"/>
    <cellStyle name="20% - Accent1 5 2 3" xfId="1906" xr:uid="{00000000-0005-0000-0000-0000CE000000}"/>
    <cellStyle name="20% - Accent1 5 3" xfId="1907" xr:uid="{00000000-0005-0000-0000-0000CF000000}"/>
    <cellStyle name="20% - Accent1 5 3 2" xfId="3602" xr:uid="{00000000-0005-0000-0000-0000D0000000}"/>
    <cellStyle name="20% - Accent1 5 4" xfId="3603" xr:uid="{00000000-0005-0000-0000-0000D1000000}"/>
    <cellStyle name="20% - Accent1 5 5" xfId="1905" xr:uid="{00000000-0005-0000-0000-0000D2000000}"/>
    <cellStyle name="20% - Accent1 6" xfId="59" xr:uid="{00000000-0005-0000-0000-0000D3000000}"/>
    <cellStyle name="20% - Accent1 6 2" xfId="60" xr:uid="{00000000-0005-0000-0000-0000D4000000}"/>
    <cellStyle name="20% - Accent1 6 2 2" xfId="3604" xr:uid="{00000000-0005-0000-0000-0000D5000000}"/>
    <cellStyle name="20% - Accent1 6 2 3" xfId="1909" xr:uid="{00000000-0005-0000-0000-0000D6000000}"/>
    <cellStyle name="20% - Accent1 6 3" xfId="1910" xr:uid="{00000000-0005-0000-0000-0000D7000000}"/>
    <cellStyle name="20% - Accent1 6 3 2" xfId="3605" xr:uid="{00000000-0005-0000-0000-0000D8000000}"/>
    <cellStyle name="20% - Accent1 6 4" xfId="3606" xr:uid="{00000000-0005-0000-0000-0000D9000000}"/>
    <cellStyle name="20% - Accent1 6 5" xfId="1908" xr:uid="{00000000-0005-0000-0000-0000DA000000}"/>
    <cellStyle name="20% - Accent2 1" xfId="61" xr:uid="{00000000-0005-0000-0000-0000DB000000}"/>
    <cellStyle name="20% - Accent2 1 2" xfId="3607" xr:uid="{00000000-0005-0000-0000-0000DC000000}"/>
    <cellStyle name="20% - Accent2 1 3" xfId="1911" xr:uid="{00000000-0005-0000-0000-0000DD000000}"/>
    <cellStyle name="20% - Accent2 2" xfId="62" xr:uid="{00000000-0005-0000-0000-0000DE000000}"/>
    <cellStyle name="20% - Accent2 2 2" xfId="3608" xr:uid="{00000000-0005-0000-0000-0000DF000000}"/>
    <cellStyle name="20% - Accent2 2 3" xfId="1912" xr:uid="{00000000-0005-0000-0000-0000E0000000}"/>
    <cellStyle name="20% - Accent2 3" xfId="63" xr:uid="{00000000-0005-0000-0000-0000E1000000}"/>
    <cellStyle name="20% - Accent2 3 2" xfId="3609" xr:uid="{00000000-0005-0000-0000-0000E2000000}"/>
    <cellStyle name="20% - Accent2 3 3" xfId="1913" xr:uid="{00000000-0005-0000-0000-0000E3000000}"/>
    <cellStyle name="20% - Accent2 4" xfId="64" xr:uid="{00000000-0005-0000-0000-0000E4000000}"/>
    <cellStyle name="20% - Accent2 4 2" xfId="3610" xr:uid="{00000000-0005-0000-0000-0000E5000000}"/>
    <cellStyle name="20% - Accent2 4 3" xfId="1914" xr:uid="{00000000-0005-0000-0000-0000E6000000}"/>
    <cellStyle name="20% - Accent2 5" xfId="65" xr:uid="{00000000-0005-0000-0000-0000E7000000}"/>
    <cellStyle name="20% - Accent2 5 2" xfId="3611" xr:uid="{00000000-0005-0000-0000-0000E8000000}"/>
    <cellStyle name="20% - Accent2 5 3" xfId="1915" xr:uid="{00000000-0005-0000-0000-0000E9000000}"/>
    <cellStyle name="20% - Accent2 6" xfId="66" xr:uid="{00000000-0005-0000-0000-0000EA000000}"/>
    <cellStyle name="20% - Accent2 6 2" xfId="3612" xr:uid="{00000000-0005-0000-0000-0000EB000000}"/>
    <cellStyle name="20% - Accent2 6 3" xfId="1916" xr:uid="{00000000-0005-0000-0000-0000EC000000}"/>
    <cellStyle name="20% - Accent3 1" xfId="67" xr:uid="{00000000-0005-0000-0000-0000ED000000}"/>
    <cellStyle name="20% - Accent3 1 2" xfId="68" xr:uid="{00000000-0005-0000-0000-0000EE000000}"/>
    <cellStyle name="20% - Accent3 1 2 2" xfId="3613" xr:uid="{00000000-0005-0000-0000-0000EF000000}"/>
    <cellStyle name="20% - Accent3 1 2 3" xfId="1918" xr:uid="{00000000-0005-0000-0000-0000F0000000}"/>
    <cellStyle name="20% - Accent3 1 3" xfId="1919" xr:uid="{00000000-0005-0000-0000-0000F1000000}"/>
    <cellStyle name="20% - Accent3 1 3 2" xfId="3614" xr:uid="{00000000-0005-0000-0000-0000F2000000}"/>
    <cellStyle name="20% - Accent3 1 4" xfId="3615" xr:uid="{00000000-0005-0000-0000-0000F3000000}"/>
    <cellStyle name="20% - Accent3 1 5" xfId="1917" xr:uid="{00000000-0005-0000-0000-0000F4000000}"/>
    <cellStyle name="20% - Accent3 2" xfId="69" xr:uid="{00000000-0005-0000-0000-0000F5000000}"/>
    <cellStyle name="20% - Accent3 2 2" xfId="70" xr:uid="{00000000-0005-0000-0000-0000F6000000}"/>
    <cellStyle name="20% - Accent3 2 2 2" xfId="3616" xr:uid="{00000000-0005-0000-0000-0000F7000000}"/>
    <cellStyle name="20% - Accent3 2 2 3" xfId="1921" xr:uid="{00000000-0005-0000-0000-0000F8000000}"/>
    <cellStyle name="20% - Accent3 2 3" xfId="1922" xr:uid="{00000000-0005-0000-0000-0000F9000000}"/>
    <cellStyle name="20% - Accent3 2 3 2" xfId="3617" xr:uid="{00000000-0005-0000-0000-0000FA000000}"/>
    <cellStyle name="20% - Accent3 2 4" xfId="3618" xr:uid="{00000000-0005-0000-0000-0000FB000000}"/>
    <cellStyle name="20% - Accent3 2 5" xfId="1920" xr:uid="{00000000-0005-0000-0000-0000FC000000}"/>
    <cellStyle name="20% - Accent3 3" xfId="71" xr:uid="{00000000-0005-0000-0000-0000FD000000}"/>
    <cellStyle name="20% - Accent3 3 2" xfId="72" xr:uid="{00000000-0005-0000-0000-0000FE000000}"/>
    <cellStyle name="20% - Accent3 3 2 2" xfId="3619" xr:uid="{00000000-0005-0000-0000-0000FF000000}"/>
    <cellStyle name="20% - Accent3 3 2 3" xfId="1924" xr:uid="{00000000-0005-0000-0000-000000010000}"/>
    <cellStyle name="20% - Accent3 3 3" xfId="1925" xr:uid="{00000000-0005-0000-0000-000001010000}"/>
    <cellStyle name="20% - Accent3 3 3 2" xfId="3620" xr:uid="{00000000-0005-0000-0000-000002010000}"/>
    <cellStyle name="20% - Accent3 3 4" xfId="3621" xr:uid="{00000000-0005-0000-0000-000003010000}"/>
    <cellStyle name="20% - Accent3 3 5" xfId="1923" xr:uid="{00000000-0005-0000-0000-000004010000}"/>
    <cellStyle name="20% - Accent3 4" xfId="73" xr:uid="{00000000-0005-0000-0000-000005010000}"/>
    <cellStyle name="20% - Accent3 4 2" xfId="74" xr:uid="{00000000-0005-0000-0000-000006010000}"/>
    <cellStyle name="20% - Accent3 4 2 2" xfId="3622" xr:uid="{00000000-0005-0000-0000-000007010000}"/>
    <cellStyle name="20% - Accent3 4 2 3" xfId="1927" xr:uid="{00000000-0005-0000-0000-000008010000}"/>
    <cellStyle name="20% - Accent3 4 3" xfId="1928" xr:uid="{00000000-0005-0000-0000-000009010000}"/>
    <cellStyle name="20% - Accent3 4 3 2" xfId="3623" xr:uid="{00000000-0005-0000-0000-00000A010000}"/>
    <cellStyle name="20% - Accent3 4 4" xfId="3624" xr:uid="{00000000-0005-0000-0000-00000B010000}"/>
    <cellStyle name="20% - Accent3 4 5" xfId="1926" xr:uid="{00000000-0005-0000-0000-00000C010000}"/>
    <cellStyle name="20% - Accent3 5" xfId="75" xr:uid="{00000000-0005-0000-0000-00000D010000}"/>
    <cellStyle name="20% - Accent3 5 2" xfId="76" xr:uid="{00000000-0005-0000-0000-00000E010000}"/>
    <cellStyle name="20% - Accent3 5 2 2" xfId="3625" xr:uid="{00000000-0005-0000-0000-00000F010000}"/>
    <cellStyle name="20% - Accent3 5 2 3" xfId="1930" xr:uid="{00000000-0005-0000-0000-000010010000}"/>
    <cellStyle name="20% - Accent3 5 3" xfId="1931" xr:uid="{00000000-0005-0000-0000-000011010000}"/>
    <cellStyle name="20% - Accent3 5 3 2" xfId="3626" xr:uid="{00000000-0005-0000-0000-000012010000}"/>
    <cellStyle name="20% - Accent3 5 4" xfId="3627" xr:uid="{00000000-0005-0000-0000-000013010000}"/>
    <cellStyle name="20% - Accent3 5 5" xfId="1929" xr:uid="{00000000-0005-0000-0000-000014010000}"/>
    <cellStyle name="20% - Accent3 6" xfId="77" xr:uid="{00000000-0005-0000-0000-000015010000}"/>
    <cellStyle name="20% - Accent3 6 2" xfId="78" xr:uid="{00000000-0005-0000-0000-000016010000}"/>
    <cellStyle name="20% - Accent3 6 2 2" xfId="3628" xr:uid="{00000000-0005-0000-0000-000017010000}"/>
    <cellStyle name="20% - Accent3 6 2 3" xfId="1933" xr:uid="{00000000-0005-0000-0000-000018010000}"/>
    <cellStyle name="20% - Accent3 6 3" xfId="1934" xr:uid="{00000000-0005-0000-0000-000019010000}"/>
    <cellStyle name="20% - Accent3 6 3 2" xfId="3629" xr:uid="{00000000-0005-0000-0000-00001A010000}"/>
    <cellStyle name="20% - Accent3 6 4" xfId="3630" xr:uid="{00000000-0005-0000-0000-00001B010000}"/>
    <cellStyle name="20% - Accent3 6 5" xfId="1932" xr:uid="{00000000-0005-0000-0000-00001C010000}"/>
    <cellStyle name="20% - Accent4 1" xfId="79" xr:uid="{00000000-0005-0000-0000-00001D010000}"/>
    <cellStyle name="20% - Accent4 1 2" xfId="80" xr:uid="{00000000-0005-0000-0000-00001E010000}"/>
    <cellStyle name="20% - Accent4 1 2 2" xfId="3631" xr:uid="{00000000-0005-0000-0000-00001F010000}"/>
    <cellStyle name="20% - Accent4 1 2 3" xfId="1936" xr:uid="{00000000-0005-0000-0000-000020010000}"/>
    <cellStyle name="20% - Accent4 1 3" xfId="1937" xr:uid="{00000000-0005-0000-0000-000021010000}"/>
    <cellStyle name="20% - Accent4 1 3 2" xfId="3632" xr:uid="{00000000-0005-0000-0000-000022010000}"/>
    <cellStyle name="20% - Accent4 1 4" xfId="3633" xr:uid="{00000000-0005-0000-0000-000023010000}"/>
    <cellStyle name="20% - Accent4 1 5" xfId="1935" xr:uid="{00000000-0005-0000-0000-000024010000}"/>
    <cellStyle name="20% - Accent4 2" xfId="81" xr:uid="{00000000-0005-0000-0000-000025010000}"/>
    <cellStyle name="20% - Accent4 2 2" xfId="82" xr:uid="{00000000-0005-0000-0000-000026010000}"/>
    <cellStyle name="20% - Accent4 2 2 2" xfId="3634" xr:uid="{00000000-0005-0000-0000-000027010000}"/>
    <cellStyle name="20% - Accent4 2 2 3" xfId="1939" xr:uid="{00000000-0005-0000-0000-000028010000}"/>
    <cellStyle name="20% - Accent4 2 3" xfId="1940" xr:uid="{00000000-0005-0000-0000-000029010000}"/>
    <cellStyle name="20% - Accent4 2 3 2" xfId="3635" xr:uid="{00000000-0005-0000-0000-00002A010000}"/>
    <cellStyle name="20% - Accent4 2 4" xfId="3636" xr:uid="{00000000-0005-0000-0000-00002B010000}"/>
    <cellStyle name="20% - Accent4 2 5" xfId="1938" xr:uid="{00000000-0005-0000-0000-00002C010000}"/>
    <cellStyle name="20% - Accent4 3" xfId="83" xr:uid="{00000000-0005-0000-0000-00002D010000}"/>
    <cellStyle name="20% - Accent4 3 2" xfId="84" xr:uid="{00000000-0005-0000-0000-00002E010000}"/>
    <cellStyle name="20% - Accent4 3 2 2" xfId="3637" xr:uid="{00000000-0005-0000-0000-00002F010000}"/>
    <cellStyle name="20% - Accent4 3 2 3" xfId="1942" xr:uid="{00000000-0005-0000-0000-000030010000}"/>
    <cellStyle name="20% - Accent4 3 3" xfId="1943" xr:uid="{00000000-0005-0000-0000-000031010000}"/>
    <cellStyle name="20% - Accent4 3 3 2" xfId="3638" xr:uid="{00000000-0005-0000-0000-000032010000}"/>
    <cellStyle name="20% - Accent4 3 4" xfId="3639" xr:uid="{00000000-0005-0000-0000-000033010000}"/>
    <cellStyle name="20% - Accent4 3 5" xfId="1941" xr:uid="{00000000-0005-0000-0000-000034010000}"/>
    <cellStyle name="20% - Accent4 4" xfId="85" xr:uid="{00000000-0005-0000-0000-000035010000}"/>
    <cellStyle name="20% - Accent4 4 2" xfId="86" xr:uid="{00000000-0005-0000-0000-000036010000}"/>
    <cellStyle name="20% - Accent4 4 2 2" xfId="3640" xr:uid="{00000000-0005-0000-0000-000037010000}"/>
    <cellStyle name="20% - Accent4 4 2 3" xfId="1945" xr:uid="{00000000-0005-0000-0000-000038010000}"/>
    <cellStyle name="20% - Accent4 4 3" xfId="1946" xr:uid="{00000000-0005-0000-0000-000039010000}"/>
    <cellStyle name="20% - Accent4 4 3 2" xfId="3641" xr:uid="{00000000-0005-0000-0000-00003A010000}"/>
    <cellStyle name="20% - Accent4 4 4" xfId="3642" xr:uid="{00000000-0005-0000-0000-00003B010000}"/>
    <cellStyle name="20% - Accent4 4 5" xfId="1944" xr:uid="{00000000-0005-0000-0000-00003C010000}"/>
    <cellStyle name="20% - Accent4 5" xfId="87" xr:uid="{00000000-0005-0000-0000-00003D010000}"/>
    <cellStyle name="20% - Accent4 5 2" xfId="88" xr:uid="{00000000-0005-0000-0000-00003E010000}"/>
    <cellStyle name="20% - Accent4 5 2 2" xfId="3643" xr:uid="{00000000-0005-0000-0000-00003F010000}"/>
    <cellStyle name="20% - Accent4 5 2 3" xfId="1948" xr:uid="{00000000-0005-0000-0000-000040010000}"/>
    <cellStyle name="20% - Accent4 5 3" xfId="1949" xr:uid="{00000000-0005-0000-0000-000041010000}"/>
    <cellStyle name="20% - Accent4 5 3 2" xfId="3644" xr:uid="{00000000-0005-0000-0000-000042010000}"/>
    <cellStyle name="20% - Accent4 5 4" xfId="3645" xr:uid="{00000000-0005-0000-0000-000043010000}"/>
    <cellStyle name="20% - Accent4 5 5" xfId="1947" xr:uid="{00000000-0005-0000-0000-000044010000}"/>
    <cellStyle name="20% - Accent4 6" xfId="89" xr:uid="{00000000-0005-0000-0000-000045010000}"/>
    <cellStyle name="20% - Accent4 6 2" xfId="90" xr:uid="{00000000-0005-0000-0000-000046010000}"/>
    <cellStyle name="20% - Accent4 6 2 2" xfId="3646" xr:uid="{00000000-0005-0000-0000-000047010000}"/>
    <cellStyle name="20% - Accent4 6 2 3" xfId="1951" xr:uid="{00000000-0005-0000-0000-000048010000}"/>
    <cellStyle name="20% - Accent4 6 3" xfId="1952" xr:uid="{00000000-0005-0000-0000-000049010000}"/>
    <cellStyle name="20% - Accent4 6 3 2" xfId="3647" xr:uid="{00000000-0005-0000-0000-00004A010000}"/>
    <cellStyle name="20% - Accent4 6 4" xfId="3648" xr:uid="{00000000-0005-0000-0000-00004B010000}"/>
    <cellStyle name="20% - Accent4 6 5" xfId="1950" xr:uid="{00000000-0005-0000-0000-00004C010000}"/>
    <cellStyle name="20% - Accent5 1" xfId="91" xr:uid="{00000000-0005-0000-0000-00004D010000}"/>
    <cellStyle name="20% - Accent5 1 2" xfId="92" xr:uid="{00000000-0005-0000-0000-00004E010000}"/>
    <cellStyle name="20% - Accent5 1 2 2" xfId="3649" xr:uid="{00000000-0005-0000-0000-00004F010000}"/>
    <cellStyle name="20% - Accent5 1 2 3" xfId="1954" xr:uid="{00000000-0005-0000-0000-000050010000}"/>
    <cellStyle name="20% - Accent5 1 3" xfId="1955" xr:uid="{00000000-0005-0000-0000-000051010000}"/>
    <cellStyle name="20% - Accent5 1 3 2" xfId="3650" xr:uid="{00000000-0005-0000-0000-000052010000}"/>
    <cellStyle name="20% - Accent5 1 4" xfId="3651" xr:uid="{00000000-0005-0000-0000-000053010000}"/>
    <cellStyle name="20% - Accent5 1 5" xfId="1953" xr:uid="{00000000-0005-0000-0000-000054010000}"/>
    <cellStyle name="20% - Accent5 2" xfId="93" xr:uid="{00000000-0005-0000-0000-000055010000}"/>
    <cellStyle name="20% - Accent5 2 2" xfId="94" xr:uid="{00000000-0005-0000-0000-000056010000}"/>
    <cellStyle name="20% - Accent5 2 2 2" xfId="3652" xr:uid="{00000000-0005-0000-0000-000057010000}"/>
    <cellStyle name="20% - Accent5 2 2 3" xfId="1957" xr:uid="{00000000-0005-0000-0000-000058010000}"/>
    <cellStyle name="20% - Accent5 2 3" xfId="1958" xr:uid="{00000000-0005-0000-0000-000059010000}"/>
    <cellStyle name="20% - Accent5 2 3 2" xfId="3653" xr:uid="{00000000-0005-0000-0000-00005A010000}"/>
    <cellStyle name="20% - Accent5 2 4" xfId="3654" xr:uid="{00000000-0005-0000-0000-00005B010000}"/>
    <cellStyle name="20% - Accent5 2 5" xfId="1956" xr:uid="{00000000-0005-0000-0000-00005C010000}"/>
    <cellStyle name="20% - Accent5 3" xfId="95" xr:uid="{00000000-0005-0000-0000-00005D010000}"/>
    <cellStyle name="20% - Accent5 3 2" xfId="96" xr:uid="{00000000-0005-0000-0000-00005E010000}"/>
    <cellStyle name="20% - Accent5 3 2 2" xfId="3655" xr:uid="{00000000-0005-0000-0000-00005F010000}"/>
    <cellStyle name="20% - Accent5 3 2 3" xfId="1960" xr:uid="{00000000-0005-0000-0000-000060010000}"/>
    <cellStyle name="20% - Accent5 3 3" xfId="1961" xr:uid="{00000000-0005-0000-0000-000061010000}"/>
    <cellStyle name="20% - Accent5 3 3 2" xfId="3656" xr:uid="{00000000-0005-0000-0000-000062010000}"/>
    <cellStyle name="20% - Accent5 3 4" xfId="3657" xr:uid="{00000000-0005-0000-0000-000063010000}"/>
    <cellStyle name="20% - Accent5 3 5" xfId="1959" xr:uid="{00000000-0005-0000-0000-000064010000}"/>
    <cellStyle name="20% - Accent5 4" xfId="97" xr:uid="{00000000-0005-0000-0000-000065010000}"/>
    <cellStyle name="20% - Accent5 4 2" xfId="98" xr:uid="{00000000-0005-0000-0000-000066010000}"/>
    <cellStyle name="20% - Accent5 4 2 2" xfId="3658" xr:uid="{00000000-0005-0000-0000-000067010000}"/>
    <cellStyle name="20% - Accent5 4 2 3" xfId="1963" xr:uid="{00000000-0005-0000-0000-000068010000}"/>
    <cellStyle name="20% - Accent5 4 3" xfId="1964" xr:uid="{00000000-0005-0000-0000-000069010000}"/>
    <cellStyle name="20% - Accent5 4 3 2" xfId="3659" xr:uid="{00000000-0005-0000-0000-00006A010000}"/>
    <cellStyle name="20% - Accent5 4 4" xfId="3660" xr:uid="{00000000-0005-0000-0000-00006B010000}"/>
    <cellStyle name="20% - Accent5 4 5" xfId="1962" xr:uid="{00000000-0005-0000-0000-00006C010000}"/>
    <cellStyle name="20% - Accent5 5" xfId="99" xr:uid="{00000000-0005-0000-0000-00006D010000}"/>
    <cellStyle name="20% - Accent5 5 2" xfId="100" xr:uid="{00000000-0005-0000-0000-00006E010000}"/>
    <cellStyle name="20% - Accent5 5 2 2" xfId="3661" xr:uid="{00000000-0005-0000-0000-00006F010000}"/>
    <cellStyle name="20% - Accent5 5 2 3" xfId="1966" xr:uid="{00000000-0005-0000-0000-000070010000}"/>
    <cellStyle name="20% - Accent5 5 3" xfId="1967" xr:uid="{00000000-0005-0000-0000-000071010000}"/>
    <cellStyle name="20% - Accent5 5 3 2" xfId="3662" xr:uid="{00000000-0005-0000-0000-000072010000}"/>
    <cellStyle name="20% - Accent5 5 4" xfId="3663" xr:uid="{00000000-0005-0000-0000-000073010000}"/>
    <cellStyle name="20% - Accent5 5 5" xfId="1965" xr:uid="{00000000-0005-0000-0000-000074010000}"/>
    <cellStyle name="20% - Accent5 6" xfId="101" xr:uid="{00000000-0005-0000-0000-000075010000}"/>
    <cellStyle name="20% - Accent5 6 2" xfId="102" xr:uid="{00000000-0005-0000-0000-000076010000}"/>
    <cellStyle name="20% - Accent5 6 2 2" xfId="3664" xr:uid="{00000000-0005-0000-0000-000077010000}"/>
    <cellStyle name="20% - Accent5 6 2 3" xfId="1969" xr:uid="{00000000-0005-0000-0000-000078010000}"/>
    <cellStyle name="20% - Accent5 6 3" xfId="1970" xr:uid="{00000000-0005-0000-0000-000079010000}"/>
    <cellStyle name="20% - Accent5 6 3 2" xfId="3665" xr:uid="{00000000-0005-0000-0000-00007A010000}"/>
    <cellStyle name="20% - Accent5 6 4" xfId="3666" xr:uid="{00000000-0005-0000-0000-00007B010000}"/>
    <cellStyle name="20% - Accent5 6 5" xfId="1968" xr:uid="{00000000-0005-0000-0000-00007C010000}"/>
    <cellStyle name="20% - Accent6 1" xfId="103" xr:uid="{00000000-0005-0000-0000-00007D010000}"/>
    <cellStyle name="20% - Accent6 1 2" xfId="104" xr:uid="{00000000-0005-0000-0000-00007E010000}"/>
    <cellStyle name="20% - Accent6 1 2 2" xfId="3667" xr:uid="{00000000-0005-0000-0000-00007F010000}"/>
    <cellStyle name="20% - Accent6 1 2 3" xfId="1972" xr:uid="{00000000-0005-0000-0000-000080010000}"/>
    <cellStyle name="20% - Accent6 1 3" xfId="1973" xr:uid="{00000000-0005-0000-0000-000081010000}"/>
    <cellStyle name="20% - Accent6 1 3 2" xfId="3668" xr:uid="{00000000-0005-0000-0000-000082010000}"/>
    <cellStyle name="20% - Accent6 1 4" xfId="3669" xr:uid="{00000000-0005-0000-0000-000083010000}"/>
    <cellStyle name="20% - Accent6 1 5" xfId="1971" xr:uid="{00000000-0005-0000-0000-000084010000}"/>
    <cellStyle name="20% - Accent6 2" xfId="105" xr:uid="{00000000-0005-0000-0000-000085010000}"/>
    <cellStyle name="20% - Accent6 2 2" xfId="106" xr:uid="{00000000-0005-0000-0000-000086010000}"/>
    <cellStyle name="20% - Accent6 2 2 2" xfId="3670" xr:uid="{00000000-0005-0000-0000-000087010000}"/>
    <cellStyle name="20% - Accent6 2 2 3" xfId="1975" xr:uid="{00000000-0005-0000-0000-000088010000}"/>
    <cellStyle name="20% - Accent6 2 3" xfId="1976" xr:uid="{00000000-0005-0000-0000-000089010000}"/>
    <cellStyle name="20% - Accent6 2 3 2" xfId="3671" xr:uid="{00000000-0005-0000-0000-00008A010000}"/>
    <cellStyle name="20% - Accent6 2 4" xfId="3672" xr:uid="{00000000-0005-0000-0000-00008B010000}"/>
    <cellStyle name="20% - Accent6 2 5" xfId="1974" xr:uid="{00000000-0005-0000-0000-00008C010000}"/>
    <cellStyle name="20% - Accent6 3" xfId="107" xr:uid="{00000000-0005-0000-0000-00008D010000}"/>
    <cellStyle name="20% - Accent6 3 2" xfId="108" xr:uid="{00000000-0005-0000-0000-00008E010000}"/>
    <cellStyle name="20% - Accent6 3 2 2" xfId="3673" xr:uid="{00000000-0005-0000-0000-00008F010000}"/>
    <cellStyle name="20% - Accent6 3 2 3" xfId="1978" xr:uid="{00000000-0005-0000-0000-000090010000}"/>
    <cellStyle name="20% - Accent6 3 3" xfId="1979" xr:uid="{00000000-0005-0000-0000-000091010000}"/>
    <cellStyle name="20% - Accent6 3 3 2" xfId="3674" xr:uid="{00000000-0005-0000-0000-000092010000}"/>
    <cellStyle name="20% - Accent6 3 4" xfId="3675" xr:uid="{00000000-0005-0000-0000-000093010000}"/>
    <cellStyle name="20% - Accent6 3 5" xfId="1977" xr:uid="{00000000-0005-0000-0000-000094010000}"/>
    <cellStyle name="20% - Accent6 4" xfId="109" xr:uid="{00000000-0005-0000-0000-000095010000}"/>
    <cellStyle name="20% - Accent6 4 2" xfId="110" xr:uid="{00000000-0005-0000-0000-000096010000}"/>
    <cellStyle name="20% - Accent6 4 2 2" xfId="3676" xr:uid="{00000000-0005-0000-0000-000097010000}"/>
    <cellStyle name="20% - Accent6 4 2 3" xfId="1981" xr:uid="{00000000-0005-0000-0000-000098010000}"/>
    <cellStyle name="20% - Accent6 4 3" xfId="1982" xr:uid="{00000000-0005-0000-0000-000099010000}"/>
    <cellStyle name="20% - Accent6 4 3 2" xfId="3677" xr:uid="{00000000-0005-0000-0000-00009A010000}"/>
    <cellStyle name="20% - Accent6 4 4" xfId="3678" xr:uid="{00000000-0005-0000-0000-00009B010000}"/>
    <cellStyle name="20% - Accent6 4 5" xfId="1980" xr:uid="{00000000-0005-0000-0000-00009C010000}"/>
    <cellStyle name="20% - Accent6 5" xfId="111" xr:uid="{00000000-0005-0000-0000-00009D010000}"/>
    <cellStyle name="20% - Accent6 5 2" xfId="112" xr:uid="{00000000-0005-0000-0000-00009E010000}"/>
    <cellStyle name="20% - Accent6 5 2 2" xfId="3679" xr:uid="{00000000-0005-0000-0000-00009F010000}"/>
    <cellStyle name="20% - Accent6 5 2 3" xfId="1984" xr:uid="{00000000-0005-0000-0000-0000A0010000}"/>
    <cellStyle name="20% - Accent6 5 3" xfId="1985" xr:uid="{00000000-0005-0000-0000-0000A1010000}"/>
    <cellStyle name="20% - Accent6 5 3 2" xfId="3680" xr:uid="{00000000-0005-0000-0000-0000A2010000}"/>
    <cellStyle name="20% - Accent6 5 4" xfId="3681" xr:uid="{00000000-0005-0000-0000-0000A3010000}"/>
    <cellStyle name="20% - Accent6 5 5" xfId="1983" xr:uid="{00000000-0005-0000-0000-0000A4010000}"/>
    <cellStyle name="20% - Accent6 6" xfId="113" xr:uid="{00000000-0005-0000-0000-0000A5010000}"/>
    <cellStyle name="20% - Accent6 6 2" xfId="114" xr:uid="{00000000-0005-0000-0000-0000A6010000}"/>
    <cellStyle name="20% - Accent6 6 2 2" xfId="3682" xr:uid="{00000000-0005-0000-0000-0000A7010000}"/>
    <cellStyle name="20% - Accent6 6 2 3" xfId="1987" xr:uid="{00000000-0005-0000-0000-0000A8010000}"/>
    <cellStyle name="20% - Accent6 6 3" xfId="1988" xr:uid="{00000000-0005-0000-0000-0000A9010000}"/>
    <cellStyle name="20% - Accent6 6 3 2" xfId="3683" xr:uid="{00000000-0005-0000-0000-0000AA010000}"/>
    <cellStyle name="20% - Accent6 6 4" xfId="3684" xr:uid="{00000000-0005-0000-0000-0000AB010000}"/>
    <cellStyle name="20% - Accent6 6 5" xfId="1986" xr:uid="{00000000-0005-0000-0000-0000AC010000}"/>
    <cellStyle name="40 % – Poudarek1" xfId="115" builtinId="31" customBuiltin="1"/>
    <cellStyle name="40 % – Poudarek1 2" xfId="116" xr:uid="{00000000-0005-0000-0000-0000AE010000}"/>
    <cellStyle name="40 % – Poudarek1 2 2" xfId="117" xr:uid="{00000000-0005-0000-0000-0000AF010000}"/>
    <cellStyle name="40 % – Poudarek1 2 2 2" xfId="3685" xr:uid="{00000000-0005-0000-0000-0000B0010000}"/>
    <cellStyle name="40 % – Poudarek1 2 2 3" xfId="1827" xr:uid="{00000000-0005-0000-0000-0000B1010000}"/>
    <cellStyle name="40 % – Poudarek1 2 3" xfId="1651" xr:uid="{00000000-0005-0000-0000-0000B2010000}"/>
    <cellStyle name="40 % – Poudarek1 3" xfId="1989" xr:uid="{00000000-0005-0000-0000-0000B3010000}"/>
    <cellStyle name="40 % – Poudarek1 3 2" xfId="3686" xr:uid="{00000000-0005-0000-0000-0000B4010000}"/>
    <cellStyle name="40 % – Poudarek2" xfId="118" builtinId="35" customBuiltin="1"/>
    <cellStyle name="40 % – Poudarek2 2" xfId="119" xr:uid="{00000000-0005-0000-0000-0000B6010000}"/>
    <cellStyle name="40 % – Poudarek2 2 2" xfId="120" xr:uid="{00000000-0005-0000-0000-0000B7010000}"/>
    <cellStyle name="40 % – Poudarek2 2 2 2" xfId="3687" xr:uid="{00000000-0005-0000-0000-0000B8010000}"/>
    <cellStyle name="40 % – Poudarek2 2 2 3" xfId="1828" xr:uid="{00000000-0005-0000-0000-0000B9010000}"/>
    <cellStyle name="40 % – Poudarek2 2 3" xfId="1652" xr:uid="{00000000-0005-0000-0000-0000BA010000}"/>
    <cellStyle name="40 % – Poudarek2 3" xfId="1990" xr:uid="{00000000-0005-0000-0000-0000BB010000}"/>
    <cellStyle name="40 % – Poudarek2 3 2" xfId="3688" xr:uid="{00000000-0005-0000-0000-0000BC010000}"/>
    <cellStyle name="40 % – Poudarek3" xfId="121" builtinId="39" customBuiltin="1"/>
    <cellStyle name="40 % – Poudarek3 2" xfId="122" xr:uid="{00000000-0005-0000-0000-0000BE010000}"/>
    <cellStyle name="40 % – Poudarek3 2 2" xfId="123" xr:uid="{00000000-0005-0000-0000-0000BF010000}"/>
    <cellStyle name="40 % – Poudarek3 2 2 2" xfId="124" xr:uid="{00000000-0005-0000-0000-0000C0010000}"/>
    <cellStyle name="40 % – Poudarek3 2 2 2 2" xfId="3689" xr:uid="{00000000-0005-0000-0000-0000C1010000}"/>
    <cellStyle name="40 % – Poudarek3 2 2 2 3" xfId="1991" xr:uid="{00000000-0005-0000-0000-0000C2010000}"/>
    <cellStyle name="40 % – Poudarek3 2 2 3" xfId="3690" xr:uid="{00000000-0005-0000-0000-0000C3010000}"/>
    <cellStyle name="40 % – Poudarek3 2 2 4" xfId="1829" xr:uid="{00000000-0005-0000-0000-0000C4010000}"/>
    <cellStyle name="40 % – Poudarek3 2 3" xfId="125" xr:uid="{00000000-0005-0000-0000-0000C5010000}"/>
    <cellStyle name="40 % – Poudarek3 2 3 2" xfId="3691" xr:uid="{00000000-0005-0000-0000-0000C6010000}"/>
    <cellStyle name="40 % – Poudarek3 2 3 3" xfId="1992" xr:uid="{00000000-0005-0000-0000-0000C7010000}"/>
    <cellStyle name="40 % – Poudarek3 2 4" xfId="1653" xr:uid="{00000000-0005-0000-0000-0000C8010000}"/>
    <cellStyle name="40 % – Poudarek3 3" xfId="1993" xr:uid="{00000000-0005-0000-0000-0000C9010000}"/>
    <cellStyle name="40 % – Poudarek3 3 2" xfId="3692" xr:uid="{00000000-0005-0000-0000-0000CA010000}"/>
    <cellStyle name="40 % – Poudarek4" xfId="126" builtinId="43" customBuiltin="1"/>
    <cellStyle name="40 % – Poudarek4 2" xfId="127" xr:uid="{00000000-0005-0000-0000-0000CC010000}"/>
    <cellStyle name="40 % – Poudarek4 2 2" xfId="128" xr:uid="{00000000-0005-0000-0000-0000CD010000}"/>
    <cellStyle name="40 % – Poudarek4 2 2 2" xfId="129" xr:uid="{00000000-0005-0000-0000-0000CE010000}"/>
    <cellStyle name="40 % – Poudarek4 2 2 2 2" xfId="3693" xr:uid="{00000000-0005-0000-0000-0000CF010000}"/>
    <cellStyle name="40 % – Poudarek4 2 2 2 3" xfId="1994" xr:uid="{00000000-0005-0000-0000-0000D0010000}"/>
    <cellStyle name="40 % – Poudarek4 2 2 3" xfId="3694" xr:uid="{00000000-0005-0000-0000-0000D1010000}"/>
    <cellStyle name="40 % – Poudarek4 2 2 4" xfId="1830" xr:uid="{00000000-0005-0000-0000-0000D2010000}"/>
    <cellStyle name="40 % – Poudarek4 2 3" xfId="130" xr:uid="{00000000-0005-0000-0000-0000D3010000}"/>
    <cellStyle name="40 % – Poudarek4 2 3 2" xfId="3695" xr:uid="{00000000-0005-0000-0000-0000D4010000}"/>
    <cellStyle name="40 % – Poudarek4 2 3 3" xfId="1995" xr:uid="{00000000-0005-0000-0000-0000D5010000}"/>
    <cellStyle name="40 % – Poudarek4 2 4" xfId="1654" xr:uid="{00000000-0005-0000-0000-0000D6010000}"/>
    <cellStyle name="40 % – Poudarek4 3" xfId="131" xr:uid="{00000000-0005-0000-0000-0000D7010000}"/>
    <cellStyle name="40 % – Poudarek4 3 2" xfId="132" xr:uid="{00000000-0005-0000-0000-0000D8010000}"/>
    <cellStyle name="40 % – Poudarek4 3 2 2" xfId="1996" xr:uid="{00000000-0005-0000-0000-0000D9010000}"/>
    <cellStyle name="40 % – Poudarek4 3 2 2 2" xfId="3698" xr:uid="{00000000-0005-0000-0000-0000DA010000}"/>
    <cellStyle name="40 % – Poudarek4 3 2 3" xfId="3699" xr:uid="{00000000-0005-0000-0000-0000DB010000}"/>
    <cellStyle name="40 % – Poudarek4 3 2 4" xfId="3697" xr:uid="{00000000-0005-0000-0000-0000DC010000}"/>
    <cellStyle name="40 % – Poudarek4 3 2 5" xfId="1831" xr:uid="{00000000-0005-0000-0000-0000DD010000}"/>
    <cellStyle name="40 % – Poudarek4 3 3" xfId="1767" xr:uid="{00000000-0005-0000-0000-0000DE010000}"/>
    <cellStyle name="40 % – Poudarek4 3 3 2" xfId="3700" xr:uid="{00000000-0005-0000-0000-0000DF010000}"/>
    <cellStyle name="40 % – Poudarek4 3 3 2 2" xfId="3701" xr:uid="{00000000-0005-0000-0000-0000E0010000}"/>
    <cellStyle name="40 % – Poudarek4 3 3 3" xfId="3702" xr:uid="{00000000-0005-0000-0000-0000E1010000}"/>
    <cellStyle name="40 % – Poudarek4 3 3 3 2" xfId="3703" xr:uid="{00000000-0005-0000-0000-0000E2010000}"/>
    <cellStyle name="40 % – Poudarek4 3 3 4" xfId="3704" xr:uid="{00000000-0005-0000-0000-0000E3010000}"/>
    <cellStyle name="40 % – Poudarek4 3 4" xfId="3705" xr:uid="{00000000-0005-0000-0000-0000E4010000}"/>
    <cellStyle name="40 % – Poudarek4 3 5" xfId="3696" xr:uid="{00000000-0005-0000-0000-0000E5010000}"/>
    <cellStyle name="40 % – Poudarek5" xfId="133" builtinId="47" customBuiltin="1"/>
    <cellStyle name="40 % – Poudarek5 2" xfId="134" xr:uid="{00000000-0005-0000-0000-0000E7010000}"/>
    <cellStyle name="40 % – Poudarek5 2 2" xfId="135" xr:uid="{00000000-0005-0000-0000-0000E8010000}"/>
    <cellStyle name="40 % – Poudarek5 2 2 2" xfId="3706" xr:uid="{00000000-0005-0000-0000-0000E9010000}"/>
    <cellStyle name="40 % – Poudarek5 2 2 3" xfId="1832" xr:uid="{00000000-0005-0000-0000-0000EA010000}"/>
    <cellStyle name="40 % – Poudarek5 2 3" xfId="1655" xr:uid="{00000000-0005-0000-0000-0000EB010000}"/>
    <cellStyle name="40 % – Poudarek5 3" xfId="1997" xr:uid="{00000000-0005-0000-0000-0000EC010000}"/>
    <cellStyle name="40 % – Poudarek5 3 2" xfId="3707" xr:uid="{00000000-0005-0000-0000-0000ED010000}"/>
    <cellStyle name="40 % – Poudarek6" xfId="136" builtinId="51" customBuiltin="1"/>
    <cellStyle name="40 % – Poudarek6 2" xfId="137" xr:uid="{00000000-0005-0000-0000-0000EF010000}"/>
    <cellStyle name="40 % – Poudarek6 2 2" xfId="138" xr:uid="{00000000-0005-0000-0000-0000F0010000}"/>
    <cellStyle name="40 % – Poudarek6 2 2 2" xfId="139" xr:uid="{00000000-0005-0000-0000-0000F1010000}"/>
    <cellStyle name="40 % – Poudarek6 2 2 2 2" xfId="3708" xr:uid="{00000000-0005-0000-0000-0000F2010000}"/>
    <cellStyle name="40 % – Poudarek6 2 2 2 3" xfId="1998" xr:uid="{00000000-0005-0000-0000-0000F3010000}"/>
    <cellStyle name="40 % – Poudarek6 2 2 3" xfId="3709" xr:uid="{00000000-0005-0000-0000-0000F4010000}"/>
    <cellStyle name="40 % – Poudarek6 2 2 4" xfId="1833" xr:uid="{00000000-0005-0000-0000-0000F5010000}"/>
    <cellStyle name="40 % – Poudarek6 2 3" xfId="140" xr:uid="{00000000-0005-0000-0000-0000F6010000}"/>
    <cellStyle name="40 % – Poudarek6 2 3 2" xfId="3710" xr:uid="{00000000-0005-0000-0000-0000F7010000}"/>
    <cellStyle name="40 % – Poudarek6 2 3 3" xfId="1999" xr:uid="{00000000-0005-0000-0000-0000F8010000}"/>
    <cellStyle name="40 % – Poudarek6 2 4" xfId="1656" xr:uid="{00000000-0005-0000-0000-0000F9010000}"/>
    <cellStyle name="40 % – Poudarek6 3" xfId="141" xr:uid="{00000000-0005-0000-0000-0000FA010000}"/>
    <cellStyle name="40 % – Poudarek6 3 2" xfId="142" xr:uid="{00000000-0005-0000-0000-0000FB010000}"/>
    <cellStyle name="40 % – Poudarek6 3 2 2" xfId="143" xr:uid="{00000000-0005-0000-0000-0000FC010000}"/>
    <cellStyle name="40 % – Poudarek6 3 2 2 2" xfId="3712" xr:uid="{00000000-0005-0000-0000-0000FD010000}"/>
    <cellStyle name="40 % – Poudarek6 3 2 2 3" xfId="2000" xr:uid="{00000000-0005-0000-0000-0000FE010000}"/>
    <cellStyle name="40 % – Poudarek6 3 2 3" xfId="2001" xr:uid="{00000000-0005-0000-0000-0000FF010000}"/>
    <cellStyle name="40 % – Poudarek6 3 2 3 2" xfId="3713" xr:uid="{00000000-0005-0000-0000-000000020000}"/>
    <cellStyle name="40 % – Poudarek6 3 2 4" xfId="3714" xr:uid="{00000000-0005-0000-0000-000001020000}"/>
    <cellStyle name="40 % – Poudarek6 3 2 5" xfId="1834" xr:uid="{00000000-0005-0000-0000-000002020000}"/>
    <cellStyle name="40 % – Poudarek6 3 3" xfId="144" xr:uid="{00000000-0005-0000-0000-000003020000}"/>
    <cellStyle name="40 % – Poudarek6 3 3 2" xfId="3715" xr:uid="{00000000-0005-0000-0000-000004020000}"/>
    <cellStyle name="40 % – Poudarek6 3 3 3" xfId="2002" xr:uid="{00000000-0005-0000-0000-000005020000}"/>
    <cellStyle name="40 % – Poudarek6 3 4" xfId="1768" xr:uid="{00000000-0005-0000-0000-000006020000}"/>
    <cellStyle name="40 % – Poudarek6 3 4 2" xfId="3716" xr:uid="{00000000-0005-0000-0000-000007020000}"/>
    <cellStyle name="40 % – Poudarek6 3 4 2 2" xfId="3717" xr:uid="{00000000-0005-0000-0000-000008020000}"/>
    <cellStyle name="40 % – Poudarek6 3 4 3" xfId="3718" xr:uid="{00000000-0005-0000-0000-000009020000}"/>
    <cellStyle name="40 % – Poudarek6 3 4 3 2" xfId="3719" xr:uid="{00000000-0005-0000-0000-00000A020000}"/>
    <cellStyle name="40 % – Poudarek6 3 4 4" xfId="3720" xr:uid="{00000000-0005-0000-0000-00000B020000}"/>
    <cellStyle name="40 % – Poudarek6 3 5" xfId="2003" xr:uid="{00000000-0005-0000-0000-00000C020000}"/>
    <cellStyle name="40 % – Poudarek6 3 5 2" xfId="3721" xr:uid="{00000000-0005-0000-0000-00000D020000}"/>
    <cellStyle name="40 % – Poudarek6 3 6" xfId="3722" xr:uid="{00000000-0005-0000-0000-00000E020000}"/>
    <cellStyle name="40 % – Poudarek6 3 7" xfId="3711" xr:uid="{00000000-0005-0000-0000-00000F020000}"/>
    <cellStyle name="40% - Accent1 1" xfId="145" xr:uid="{00000000-0005-0000-0000-000010020000}"/>
    <cellStyle name="40% - Accent1 1 2" xfId="146" xr:uid="{00000000-0005-0000-0000-000011020000}"/>
    <cellStyle name="40% - Accent1 1 2 2" xfId="3723" xr:uid="{00000000-0005-0000-0000-000012020000}"/>
    <cellStyle name="40% - Accent1 1 2 3" xfId="2005" xr:uid="{00000000-0005-0000-0000-000013020000}"/>
    <cellStyle name="40% - Accent1 1 3" xfId="2006" xr:uid="{00000000-0005-0000-0000-000014020000}"/>
    <cellStyle name="40% - Accent1 1 3 2" xfId="3724" xr:uid="{00000000-0005-0000-0000-000015020000}"/>
    <cellStyle name="40% - Accent1 1 4" xfId="3725" xr:uid="{00000000-0005-0000-0000-000016020000}"/>
    <cellStyle name="40% - Accent1 1 5" xfId="2004" xr:uid="{00000000-0005-0000-0000-000017020000}"/>
    <cellStyle name="40% - Accent1 2" xfId="147" xr:uid="{00000000-0005-0000-0000-000018020000}"/>
    <cellStyle name="40% - Accent1 2 2" xfId="148" xr:uid="{00000000-0005-0000-0000-000019020000}"/>
    <cellStyle name="40% - Accent1 2 2 2" xfId="3726" xr:uid="{00000000-0005-0000-0000-00001A020000}"/>
    <cellStyle name="40% - Accent1 2 2 3" xfId="2008" xr:uid="{00000000-0005-0000-0000-00001B020000}"/>
    <cellStyle name="40% - Accent1 2 3" xfId="2009" xr:uid="{00000000-0005-0000-0000-00001C020000}"/>
    <cellStyle name="40% - Accent1 2 3 2" xfId="3727" xr:uid="{00000000-0005-0000-0000-00001D020000}"/>
    <cellStyle name="40% - Accent1 2 4" xfId="3728" xr:uid="{00000000-0005-0000-0000-00001E020000}"/>
    <cellStyle name="40% - Accent1 2 5" xfId="2007" xr:uid="{00000000-0005-0000-0000-00001F020000}"/>
    <cellStyle name="40% - Accent1 3" xfId="149" xr:uid="{00000000-0005-0000-0000-000020020000}"/>
    <cellStyle name="40% - Accent1 3 2" xfId="150" xr:uid="{00000000-0005-0000-0000-000021020000}"/>
    <cellStyle name="40% - Accent1 3 2 2" xfId="3729" xr:uid="{00000000-0005-0000-0000-000022020000}"/>
    <cellStyle name="40% - Accent1 3 2 3" xfId="2011" xr:uid="{00000000-0005-0000-0000-000023020000}"/>
    <cellStyle name="40% - Accent1 3 3" xfId="2012" xr:uid="{00000000-0005-0000-0000-000024020000}"/>
    <cellStyle name="40% - Accent1 3 3 2" xfId="3730" xr:uid="{00000000-0005-0000-0000-000025020000}"/>
    <cellStyle name="40% - Accent1 3 4" xfId="3731" xr:uid="{00000000-0005-0000-0000-000026020000}"/>
    <cellStyle name="40% - Accent1 3 5" xfId="2010" xr:uid="{00000000-0005-0000-0000-000027020000}"/>
    <cellStyle name="40% - Accent1 4" xfId="151" xr:uid="{00000000-0005-0000-0000-000028020000}"/>
    <cellStyle name="40% - Accent1 4 2" xfId="152" xr:uid="{00000000-0005-0000-0000-000029020000}"/>
    <cellStyle name="40% - Accent1 4 2 2" xfId="3732" xr:uid="{00000000-0005-0000-0000-00002A020000}"/>
    <cellStyle name="40% - Accent1 4 2 3" xfId="2014" xr:uid="{00000000-0005-0000-0000-00002B020000}"/>
    <cellStyle name="40% - Accent1 4 3" xfId="2015" xr:uid="{00000000-0005-0000-0000-00002C020000}"/>
    <cellStyle name="40% - Accent1 4 3 2" xfId="3733" xr:uid="{00000000-0005-0000-0000-00002D020000}"/>
    <cellStyle name="40% - Accent1 4 4" xfId="3734" xr:uid="{00000000-0005-0000-0000-00002E020000}"/>
    <cellStyle name="40% - Accent1 4 5" xfId="2013" xr:uid="{00000000-0005-0000-0000-00002F020000}"/>
    <cellStyle name="40% - Accent1 5" xfId="153" xr:uid="{00000000-0005-0000-0000-000030020000}"/>
    <cellStyle name="40% - Accent1 5 2" xfId="154" xr:uid="{00000000-0005-0000-0000-000031020000}"/>
    <cellStyle name="40% - Accent1 5 2 2" xfId="3735" xr:uid="{00000000-0005-0000-0000-000032020000}"/>
    <cellStyle name="40% - Accent1 5 2 3" xfId="2017" xr:uid="{00000000-0005-0000-0000-000033020000}"/>
    <cellStyle name="40% - Accent1 5 3" xfId="2018" xr:uid="{00000000-0005-0000-0000-000034020000}"/>
    <cellStyle name="40% - Accent1 5 3 2" xfId="3736" xr:uid="{00000000-0005-0000-0000-000035020000}"/>
    <cellStyle name="40% - Accent1 5 4" xfId="3737" xr:uid="{00000000-0005-0000-0000-000036020000}"/>
    <cellStyle name="40% - Accent1 5 5" xfId="2016" xr:uid="{00000000-0005-0000-0000-000037020000}"/>
    <cellStyle name="40% - Accent1 6" xfId="155" xr:uid="{00000000-0005-0000-0000-000038020000}"/>
    <cellStyle name="40% - Accent1 6 2" xfId="156" xr:uid="{00000000-0005-0000-0000-000039020000}"/>
    <cellStyle name="40% - Accent1 6 2 2" xfId="3738" xr:uid="{00000000-0005-0000-0000-00003A020000}"/>
    <cellStyle name="40% - Accent1 6 2 3" xfId="2020" xr:uid="{00000000-0005-0000-0000-00003B020000}"/>
    <cellStyle name="40% - Accent1 6 3" xfId="2021" xr:uid="{00000000-0005-0000-0000-00003C020000}"/>
    <cellStyle name="40% - Accent1 6 3 2" xfId="3739" xr:uid="{00000000-0005-0000-0000-00003D020000}"/>
    <cellStyle name="40% - Accent1 6 4" xfId="3740" xr:uid="{00000000-0005-0000-0000-00003E020000}"/>
    <cellStyle name="40% - Accent1 6 5" xfId="2019" xr:uid="{00000000-0005-0000-0000-00003F020000}"/>
    <cellStyle name="40% - Accent2 1" xfId="157" xr:uid="{00000000-0005-0000-0000-000040020000}"/>
    <cellStyle name="40% - Accent2 1 2" xfId="3741" xr:uid="{00000000-0005-0000-0000-000041020000}"/>
    <cellStyle name="40% - Accent2 1 3" xfId="2022" xr:uid="{00000000-0005-0000-0000-000042020000}"/>
    <cellStyle name="40% - Accent2 2" xfId="158" xr:uid="{00000000-0005-0000-0000-000043020000}"/>
    <cellStyle name="40% - Accent2 2 2" xfId="3742" xr:uid="{00000000-0005-0000-0000-000044020000}"/>
    <cellStyle name="40% - Accent2 2 3" xfId="2023" xr:uid="{00000000-0005-0000-0000-000045020000}"/>
    <cellStyle name="40% - Accent2 3" xfId="159" xr:uid="{00000000-0005-0000-0000-000046020000}"/>
    <cellStyle name="40% - Accent2 3 2" xfId="3743" xr:uid="{00000000-0005-0000-0000-000047020000}"/>
    <cellStyle name="40% - Accent2 3 3" xfId="2024" xr:uid="{00000000-0005-0000-0000-000048020000}"/>
    <cellStyle name="40% - Accent2 4" xfId="160" xr:uid="{00000000-0005-0000-0000-000049020000}"/>
    <cellStyle name="40% - Accent2 4 2" xfId="3744" xr:uid="{00000000-0005-0000-0000-00004A020000}"/>
    <cellStyle name="40% - Accent2 4 3" xfId="2025" xr:uid="{00000000-0005-0000-0000-00004B020000}"/>
    <cellStyle name="40% - Accent2 5" xfId="161" xr:uid="{00000000-0005-0000-0000-00004C020000}"/>
    <cellStyle name="40% - Accent2 5 2" xfId="3745" xr:uid="{00000000-0005-0000-0000-00004D020000}"/>
    <cellStyle name="40% - Accent2 5 3" xfId="2026" xr:uid="{00000000-0005-0000-0000-00004E020000}"/>
    <cellStyle name="40% - Accent2 6" xfId="162" xr:uid="{00000000-0005-0000-0000-00004F020000}"/>
    <cellStyle name="40% - Accent2 6 2" xfId="3746" xr:uid="{00000000-0005-0000-0000-000050020000}"/>
    <cellStyle name="40% - Accent2 6 3" xfId="2027" xr:uid="{00000000-0005-0000-0000-000051020000}"/>
    <cellStyle name="40% - Accent3 1" xfId="163" xr:uid="{00000000-0005-0000-0000-000052020000}"/>
    <cellStyle name="40% - Accent3 1 2" xfId="3747" xr:uid="{00000000-0005-0000-0000-000053020000}"/>
    <cellStyle name="40% - Accent3 1 3" xfId="2028" xr:uid="{00000000-0005-0000-0000-000054020000}"/>
    <cellStyle name="40% - Accent3 2" xfId="164" xr:uid="{00000000-0005-0000-0000-000055020000}"/>
    <cellStyle name="40% - Accent3 2 2" xfId="3748" xr:uid="{00000000-0005-0000-0000-000056020000}"/>
    <cellStyle name="40% - Accent3 2 3" xfId="2029" xr:uid="{00000000-0005-0000-0000-000057020000}"/>
    <cellStyle name="40% - Accent3 3" xfId="165" xr:uid="{00000000-0005-0000-0000-000058020000}"/>
    <cellStyle name="40% - Accent3 3 2" xfId="3749" xr:uid="{00000000-0005-0000-0000-000059020000}"/>
    <cellStyle name="40% - Accent3 3 3" xfId="2030" xr:uid="{00000000-0005-0000-0000-00005A020000}"/>
    <cellStyle name="40% - Accent3 4" xfId="166" xr:uid="{00000000-0005-0000-0000-00005B020000}"/>
    <cellStyle name="40% - Accent3 4 2" xfId="3750" xr:uid="{00000000-0005-0000-0000-00005C020000}"/>
    <cellStyle name="40% - Accent3 4 3" xfId="2031" xr:uid="{00000000-0005-0000-0000-00005D020000}"/>
    <cellStyle name="40% - Accent3 5" xfId="167" xr:uid="{00000000-0005-0000-0000-00005E020000}"/>
    <cellStyle name="40% - Accent3 5 2" xfId="3751" xr:uid="{00000000-0005-0000-0000-00005F020000}"/>
    <cellStyle name="40% - Accent3 5 3" xfId="2032" xr:uid="{00000000-0005-0000-0000-000060020000}"/>
    <cellStyle name="40% - Accent3 6" xfId="168" xr:uid="{00000000-0005-0000-0000-000061020000}"/>
    <cellStyle name="40% - Accent3 6 2" xfId="3752" xr:uid="{00000000-0005-0000-0000-000062020000}"/>
    <cellStyle name="40% - Accent3 6 3" xfId="2033" xr:uid="{00000000-0005-0000-0000-000063020000}"/>
    <cellStyle name="40% - Accent4 1" xfId="169" xr:uid="{00000000-0005-0000-0000-000064020000}"/>
    <cellStyle name="40% - Accent4 1 2" xfId="170" xr:uid="{00000000-0005-0000-0000-000065020000}"/>
    <cellStyle name="40% - Accent4 1 2 2" xfId="3753" xr:uid="{00000000-0005-0000-0000-000066020000}"/>
    <cellStyle name="40% - Accent4 1 2 3" xfId="2035" xr:uid="{00000000-0005-0000-0000-000067020000}"/>
    <cellStyle name="40% - Accent4 1 3" xfId="2036" xr:uid="{00000000-0005-0000-0000-000068020000}"/>
    <cellStyle name="40% - Accent4 1 3 2" xfId="3754" xr:uid="{00000000-0005-0000-0000-000069020000}"/>
    <cellStyle name="40% - Accent4 1 4" xfId="3755" xr:uid="{00000000-0005-0000-0000-00006A020000}"/>
    <cellStyle name="40% - Accent4 1 5" xfId="2034" xr:uid="{00000000-0005-0000-0000-00006B020000}"/>
    <cellStyle name="40% - Accent4 2" xfId="171" xr:uid="{00000000-0005-0000-0000-00006C020000}"/>
    <cellStyle name="40% - Accent4 2 2" xfId="172" xr:uid="{00000000-0005-0000-0000-00006D020000}"/>
    <cellStyle name="40% - Accent4 2 2 2" xfId="3756" xr:uid="{00000000-0005-0000-0000-00006E020000}"/>
    <cellStyle name="40% - Accent4 2 2 3" xfId="2038" xr:uid="{00000000-0005-0000-0000-00006F020000}"/>
    <cellStyle name="40% - Accent4 2 3" xfId="2039" xr:uid="{00000000-0005-0000-0000-000070020000}"/>
    <cellStyle name="40% - Accent4 2 3 2" xfId="3757" xr:uid="{00000000-0005-0000-0000-000071020000}"/>
    <cellStyle name="40% - Accent4 2 4" xfId="3758" xr:uid="{00000000-0005-0000-0000-000072020000}"/>
    <cellStyle name="40% - Accent4 2 5" xfId="2037" xr:uid="{00000000-0005-0000-0000-000073020000}"/>
    <cellStyle name="40% - Accent4 3" xfId="173" xr:uid="{00000000-0005-0000-0000-000074020000}"/>
    <cellStyle name="40% - Accent4 3 2" xfId="174" xr:uid="{00000000-0005-0000-0000-000075020000}"/>
    <cellStyle name="40% - Accent4 3 2 2" xfId="3759" xr:uid="{00000000-0005-0000-0000-000076020000}"/>
    <cellStyle name="40% - Accent4 3 2 3" xfId="2041" xr:uid="{00000000-0005-0000-0000-000077020000}"/>
    <cellStyle name="40% - Accent4 3 3" xfId="2042" xr:uid="{00000000-0005-0000-0000-000078020000}"/>
    <cellStyle name="40% - Accent4 3 3 2" xfId="3760" xr:uid="{00000000-0005-0000-0000-000079020000}"/>
    <cellStyle name="40% - Accent4 3 4" xfId="3761" xr:uid="{00000000-0005-0000-0000-00007A020000}"/>
    <cellStyle name="40% - Accent4 3 5" xfId="2040" xr:uid="{00000000-0005-0000-0000-00007B020000}"/>
    <cellStyle name="40% - Accent4 4" xfId="175" xr:uid="{00000000-0005-0000-0000-00007C020000}"/>
    <cellStyle name="40% - Accent4 4 2" xfId="176" xr:uid="{00000000-0005-0000-0000-00007D020000}"/>
    <cellStyle name="40% - Accent4 4 2 2" xfId="3762" xr:uid="{00000000-0005-0000-0000-00007E020000}"/>
    <cellStyle name="40% - Accent4 4 2 3" xfId="2044" xr:uid="{00000000-0005-0000-0000-00007F020000}"/>
    <cellStyle name="40% - Accent4 4 3" xfId="2045" xr:uid="{00000000-0005-0000-0000-000080020000}"/>
    <cellStyle name="40% - Accent4 4 3 2" xfId="3763" xr:uid="{00000000-0005-0000-0000-000081020000}"/>
    <cellStyle name="40% - Accent4 4 4" xfId="3764" xr:uid="{00000000-0005-0000-0000-000082020000}"/>
    <cellStyle name="40% - Accent4 4 5" xfId="2043" xr:uid="{00000000-0005-0000-0000-000083020000}"/>
    <cellStyle name="40% - Accent4 5" xfId="177" xr:uid="{00000000-0005-0000-0000-000084020000}"/>
    <cellStyle name="40% - Accent4 5 2" xfId="178" xr:uid="{00000000-0005-0000-0000-000085020000}"/>
    <cellStyle name="40% - Accent4 5 2 2" xfId="3765" xr:uid="{00000000-0005-0000-0000-000086020000}"/>
    <cellStyle name="40% - Accent4 5 2 3" xfId="2047" xr:uid="{00000000-0005-0000-0000-000087020000}"/>
    <cellStyle name="40% - Accent4 5 3" xfId="2048" xr:uid="{00000000-0005-0000-0000-000088020000}"/>
    <cellStyle name="40% - Accent4 5 3 2" xfId="3766" xr:uid="{00000000-0005-0000-0000-000089020000}"/>
    <cellStyle name="40% - Accent4 5 4" xfId="3767" xr:uid="{00000000-0005-0000-0000-00008A020000}"/>
    <cellStyle name="40% - Accent4 5 5" xfId="2046" xr:uid="{00000000-0005-0000-0000-00008B020000}"/>
    <cellStyle name="40% - Accent4 6" xfId="179" xr:uid="{00000000-0005-0000-0000-00008C020000}"/>
    <cellStyle name="40% - Accent4 6 2" xfId="180" xr:uid="{00000000-0005-0000-0000-00008D020000}"/>
    <cellStyle name="40% - Accent4 6 2 2" xfId="3768" xr:uid="{00000000-0005-0000-0000-00008E020000}"/>
    <cellStyle name="40% - Accent4 6 2 3" xfId="2050" xr:uid="{00000000-0005-0000-0000-00008F020000}"/>
    <cellStyle name="40% - Accent4 6 3" xfId="2051" xr:uid="{00000000-0005-0000-0000-000090020000}"/>
    <cellStyle name="40% - Accent4 6 3 2" xfId="3769" xr:uid="{00000000-0005-0000-0000-000091020000}"/>
    <cellStyle name="40% - Accent4 6 4" xfId="3770" xr:uid="{00000000-0005-0000-0000-000092020000}"/>
    <cellStyle name="40% - Accent4 6 5" xfId="2049" xr:uid="{00000000-0005-0000-0000-000093020000}"/>
    <cellStyle name="40% - Accent5 1" xfId="181" xr:uid="{00000000-0005-0000-0000-000094020000}"/>
    <cellStyle name="40% - Accent5 1 2" xfId="182" xr:uid="{00000000-0005-0000-0000-000095020000}"/>
    <cellStyle name="40% - Accent5 1 2 2" xfId="3771" xr:uid="{00000000-0005-0000-0000-000096020000}"/>
    <cellStyle name="40% - Accent5 1 2 3" xfId="2053" xr:uid="{00000000-0005-0000-0000-000097020000}"/>
    <cellStyle name="40% - Accent5 1 3" xfId="2054" xr:uid="{00000000-0005-0000-0000-000098020000}"/>
    <cellStyle name="40% - Accent5 1 3 2" xfId="3772" xr:uid="{00000000-0005-0000-0000-000099020000}"/>
    <cellStyle name="40% - Accent5 1 4" xfId="3773" xr:uid="{00000000-0005-0000-0000-00009A020000}"/>
    <cellStyle name="40% - Accent5 1 5" xfId="2052" xr:uid="{00000000-0005-0000-0000-00009B020000}"/>
    <cellStyle name="40% - Accent5 2" xfId="183" xr:uid="{00000000-0005-0000-0000-00009C020000}"/>
    <cellStyle name="40% - Accent5 2 2" xfId="184" xr:uid="{00000000-0005-0000-0000-00009D020000}"/>
    <cellStyle name="40% - Accent5 2 2 2" xfId="3774" xr:uid="{00000000-0005-0000-0000-00009E020000}"/>
    <cellStyle name="40% - Accent5 2 2 3" xfId="2056" xr:uid="{00000000-0005-0000-0000-00009F020000}"/>
    <cellStyle name="40% - Accent5 2 3" xfId="2057" xr:uid="{00000000-0005-0000-0000-0000A0020000}"/>
    <cellStyle name="40% - Accent5 2 3 2" xfId="3775" xr:uid="{00000000-0005-0000-0000-0000A1020000}"/>
    <cellStyle name="40% - Accent5 2 4" xfId="3776" xr:uid="{00000000-0005-0000-0000-0000A2020000}"/>
    <cellStyle name="40% - Accent5 2 5" xfId="2055" xr:uid="{00000000-0005-0000-0000-0000A3020000}"/>
    <cellStyle name="40% - Accent5 3" xfId="185" xr:uid="{00000000-0005-0000-0000-0000A4020000}"/>
    <cellStyle name="40% - Accent5 3 2" xfId="186" xr:uid="{00000000-0005-0000-0000-0000A5020000}"/>
    <cellStyle name="40% - Accent5 3 2 2" xfId="3777" xr:uid="{00000000-0005-0000-0000-0000A6020000}"/>
    <cellStyle name="40% - Accent5 3 2 3" xfId="2059" xr:uid="{00000000-0005-0000-0000-0000A7020000}"/>
    <cellStyle name="40% - Accent5 3 3" xfId="2060" xr:uid="{00000000-0005-0000-0000-0000A8020000}"/>
    <cellStyle name="40% - Accent5 3 3 2" xfId="3778" xr:uid="{00000000-0005-0000-0000-0000A9020000}"/>
    <cellStyle name="40% - Accent5 3 4" xfId="3779" xr:uid="{00000000-0005-0000-0000-0000AA020000}"/>
    <cellStyle name="40% - Accent5 3 5" xfId="2058" xr:uid="{00000000-0005-0000-0000-0000AB020000}"/>
    <cellStyle name="40% - Accent5 4" xfId="187" xr:uid="{00000000-0005-0000-0000-0000AC020000}"/>
    <cellStyle name="40% - Accent5 4 2" xfId="188" xr:uid="{00000000-0005-0000-0000-0000AD020000}"/>
    <cellStyle name="40% - Accent5 4 2 2" xfId="3780" xr:uid="{00000000-0005-0000-0000-0000AE020000}"/>
    <cellStyle name="40% - Accent5 4 2 3" xfId="2062" xr:uid="{00000000-0005-0000-0000-0000AF020000}"/>
    <cellStyle name="40% - Accent5 4 3" xfId="2063" xr:uid="{00000000-0005-0000-0000-0000B0020000}"/>
    <cellStyle name="40% - Accent5 4 3 2" xfId="3781" xr:uid="{00000000-0005-0000-0000-0000B1020000}"/>
    <cellStyle name="40% - Accent5 4 4" xfId="3782" xr:uid="{00000000-0005-0000-0000-0000B2020000}"/>
    <cellStyle name="40% - Accent5 4 5" xfId="2061" xr:uid="{00000000-0005-0000-0000-0000B3020000}"/>
    <cellStyle name="40% - Accent5 5" xfId="189" xr:uid="{00000000-0005-0000-0000-0000B4020000}"/>
    <cellStyle name="40% - Accent5 5 2" xfId="190" xr:uid="{00000000-0005-0000-0000-0000B5020000}"/>
    <cellStyle name="40% - Accent5 5 2 2" xfId="3783" xr:uid="{00000000-0005-0000-0000-0000B6020000}"/>
    <cellStyle name="40% - Accent5 5 2 3" xfId="2065" xr:uid="{00000000-0005-0000-0000-0000B7020000}"/>
    <cellStyle name="40% - Accent5 5 3" xfId="2066" xr:uid="{00000000-0005-0000-0000-0000B8020000}"/>
    <cellStyle name="40% - Accent5 5 3 2" xfId="3784" xr:uid="{00000000-0005-0000-0000-0000B9020000}"/>
    <cellStyle name="40% - Accent5 5 4" xfId="3785" xr:uid="{00000000-0005-0000-0000-0000BA020000}"/>
    <cellStyle name="40% - Accent5 5 5" xfId="2064" xr:uid="{00000000-0005-0000-0000-0000BB020000}"/>
    <cellStyle name="40% - Accent5 6" xfId="191" xr:uid="{00000000-0005-0000-0000-0000BC020000}"/>
    <cellStyle name="40% - Accent5 6 2" xfId="192" xr:uid="{00000000-0005-0000-0000-0000BD020000}"/>
    <cellStyle name="40% - Accent5 6 2 2" xfId="3786" xr:uid="{00000000-0005-0000-0000-0000BE020000}"/>
    <cellStyle name="40% - Accent5 6 2 3" xfId="2068" xr:uid="{00000000-0005-0000-0000-0000BF020000}"/>
    <cellStyle name="40% - Accent5 6 3" xfId="2069" xr:uid="{00000000-0005-0000-0000-0000C0020000}"/>
    <cellStyle name="40% - Accent5 6 3 2" xfId="3787" xr:uid="{00000000-0005-0000-0000-0000C1020000}"/>
    <cellStyle name="40% - Accent5 6 4" xfId="3788" xr:uid="{00000000-0005-0000-0000-0000C2020000}"/>
    <cellStyle name="40% - Accent5 6 5" xfId="2067" xr:uid="{00000000-0005-0000-0000-0000C3020000}"/>
    <cellStyle name="40% - Accent6 1" xfId="193" xr:uid="{00000000-0005-0000-0000-0000C4020000}"/>
    <cellStyle name="40% - Accent6 1 2" xfId="194" xr:uid="{00000000-0005-0000-0000-0000C5020000}"/>
    <cellStyle name="40% - Accent6 1 2 2" xfId="3789" xr:uid="{00000000-0005-0000-0000-0000C6020000}"/>
    <cellStyle name="40% - Accent6 1 2 3" xfId="2071" xr:uid="{00000000-0005-0000-0000-0000C7020000}"/>
    <cellStyle name="40% - Accent6 1 3" xfId="2072" xr:uid="{00000000-0005-0000-0000-0000C8020000}"/>
    <cellStyle name="40% - Accent6 1 3 2" xfId="3790" xr:uid="{00000000-0005-0000-0000-0000C9020000}"/>
    <cellStyle name="40% - Accent6 1 4" xfId="3791" xr:uid="{00000000-0005-0000-0000-0000CA020000}"/>
    <cellStyle name="40% - Accent6 1 5" xfId="2070" xr:uid="{00000000-0005-0000-0000-0000CB020000}"/>
    <cellStyle name="40% - Accent6 2" xfId="195" xr:uid="{00000000-0005-0000-0000-0000CC020000}"/>
    <cellStyle name="40% - Accent6 2 2" xfId="196" xr:uid="{00000000-0005-0000-0000-0000CD020000}"/>
    <cellStyle name="40% - Accent6 2 2 2" xfId="3792" xr:uid="{00000000-0005-0000-0000-0000CE020000}"/>
    <cellStyle name="40% - Accent6 2 2 3" xfId="2074" xr:uid="{00000000-0005-0000-0000-0000CF020000}"/>
    <cellStyle name="40% - Accent6 2 3" xfId="2075" xr:uid="{00000000-0005-0000-0000-0000D0020000}"/>
    <cellStyle name="40% - Accent6 2 3 2" xfId="3793" xr:uid="{00000000-0005-0000-0000-0000D1020000}"/>
    <cellStyle name="40% - Accent6 2 4" xfId="3794" xr:uid="{00000000-0005-0000-0000-0000D2020000}"/>
    <cellStyle name="40% - Accent6 2 5" xfId="2073" xr:uid="{00000000-0005-0000-0000-0000D3020000}"/>
    <cellStyle name="40% - Accent6 3" xfId="197" xr:uid="{00000000-0005-0000-0000-0000D4020000}"/>
    <cellStyle name="40% - Accent6 3 2" xfId="198" xr:uid="{00000000-0005-0000-0000-0000D5020000}"/>
    <cellStyle name="40% - Accent6 3 2 2" xfId="3795" xr:uid="{00000000-0005-0000-0000-0000D6020000}"/>
    <cellStyle name="40% - Accent6 3 2 3" xfId="2077" xr:uid="{00000000-0005-0000-0000-0000D7020000}"/>
    <cellStyle name="40% - Accent6 3 3" xfId="2078" xr:uid="{00000000-0005-0000-0000-0000D8020000}"/>
    <cellStyle name="40% - Accent6 3 3 2" xfId="3796" xr:uid="{00000000-0005-0000-0000-0000D9020000}"/>
    <cellStyle name="40% - Accent6 3 4" xfId="3797" xr:uid="{00000000-0005-0000-0000-0000DA020000}"/>
    <cellStyle name="40% - Accent6 3 5" xfId="2076" xr:uid="{00000000-0005-0000-0000-0000DB020000}"/>
    <cellStyle name="40% - Accent6 4" xfId="199" xr:uid="{00000000-0005-0000-0000-0000DC020000}"/>
    <cellStyle name="40% - Accent6 4 2" xfId="200" xr:uid="{00000000-0005-0000-0000-0000DD020000}"/>
    <cellStyle name="40% - Accent6 4 2 2" xfId="3798" xr:uid="{00000000-0005-0000-0000-0000DE020000}"/>
    <cellStyle name="40% - Accent6 4 2 3" xfId="2080" xr:uid="{00000000-0005-0000-0000-0000DF020000}"/>
    <cellStyle name="40% - Accent6 4 3" xfId="2081" xr:uid="{00000000-0005-0000-0000-0000E0020000}"/>
    <cellStyle name="40% - Accent6 4 3 2" xfId="3799" xr:uid="{00000000-0005-0000-0000-0000E1020000}"/>
    <cellStyle name="40% - Accent6 4 4" xfId="3800" xr:uid="{00000000-0005-0000-0000-0000E2020000}"/>
    <cellStyle name="40% - Accent6 4 5" xfId="2079" xr:uid="{00000000-0005-0000-0000-0000E3020000}"/>
    <cellStyle name="40% - Accent6 5" xfId="201" xr:uid="{00000000-0005-0000-0000-0000E4020000}"/>
    <cellStyle name="40% - Accent6 5 2" xfId="202" xr:uid="{00000000-0005-0000-0000-0000E5020000}"/>
    <cellStyle name="40% - Accent6 5 2 2" xfId="3801" xr:uid="{00000000-0005-0000-0000-0000E6020000}"/>
    <cellStyle name="40% - Accent6 5 2 3" xfId="2083" xr:uid="{00000000-0005-0000-0000-0000E7020000}"/>
    <cellStyle name="40% - Accent6 5 3" xfId="2084" xr:uid="{00000000-0005-0000-0000-0000E8020000}"/>
    <cellStyle name="40% - Accent6 5 3 2" xfId="3802" xr:uid="{00000000-0005-0000-0000-0000E9020000}"/>
    <cellStyle name="40% - Accent6 5 4" xfId="3803" xr:uid="{00000000-0005-0000-0000-0000EA020000}"/>
    <cellStyle name="40% - Accent6 5 5" xfId="2082" xr:uid="{00000000-0005-0000-0000-0000EB020000}"/>
    <cellStyle name="40% - Accent6 6" xfId="203" xr:uid="{00000000-0005-0000-0000-0000EC020000}"/>
    <cellStyle name="40% - Accent6 6 2" xfId="204" xr:uid="{00000000-0005-0000-0000-0000ED020000}"/>
    <cellStyle name="40% - Accent6 6 2 2" xfId="3804" xr:uid="{00000000-0005-0000-0000-0000EE020000}"/>
    <cellStyle name="40% - Accent6 6 2 3" xfId="2086" xr:uid="{00000000-0005-0000-0000-0000EF020000}"/>
    <cellStyle name="40% - Accent6 6 3" xfId="2087" xr:uid="{00000000-0005-0000-0000-0000F0020000}"/>
    <cellStyle name="40% - Accent6 6 3 2" xfId="3805" xr:uid="{00000000-0005-0000-0000-0000F1020000}"/>
    <cellStyle name="40% - Accent6 6 4" xfId="3806" xr:uid="{00000000-0005-0000-0000-0000F2020000}"/>
    <cellStyle name="40% - Accent6 6 5" xfId="2085" xr:uid="{00000000-0005-0000-0000-0000F3020000}"/>
    <cellStyle name="60 % – Poudarek1" xfId="205" builtinId="32" customBuiltin="1"/>
    <cellStyle name="60 % – Poudarek1 2" xfId="206" xr:uid="{00000000-0005-0000-0000-0000F5020000}"/>
    <cellStyle name="60 % – Poudarek1 2 2" xfId="1657" xr:uid="{00000000-0005-0000-0000-0000F6020000}"/>
    <cellStyle name="60 % – Poudarek2" xfId="207" builtinId="36" customBuiltin="1"/>
    <cellStyle name="60 % – Poudarek2 2" xfId="208" xr:uid="{00000000-0005-0000-0000-0000F8020000}"/>
    <cellStyle name="60 % – Poudarek2 2 2" xfId="1658" xr:uid="{00000000-0005-0000-0000-0000F9020000}"/>
    <cellStyle name="60 % – Poudarek3" xfId="209" builtinId="40" customBuiltin="1"/>
    <cellStyle name="60 % – Poudarek3 2" xfId="210" xr:uid="{00000000-0005-0000-0000-0000FB020000}"/>
    <cellStyle name="60 % – Poudarek3 2 2" xfId="211" xr:uid="{00000000-0005-0000-0000-0000FC020000}"/>
    <cellStyle name="60 % – Poudarek3 2 2 2" xfId="2088" xr:uid="{00000000-0005-0000-0000-0000FD020000}"/>
    <cellStyle name="60 % – Poudarek3 2 3" xfId="1659" xr:uid="{00000000-0005-0000-0000-0000FE020000}"/>
    <cellStyle name="60 % – Poudarek4" xfId="212" builtinId="44" customBuiltin="1"/>
    <cellStyle name="60 % – Poudarek4 2" xfId="213" xr:uid="{00000000-0005-0000-0000-000000030000}"/>
    <cellStyle name="60 % – Poudarek4 2 2" xfId="214" xr:uid="{00000000-0005-0000-0000-000001030000}"/>
    <cellStyle name="60 % – Poudarek4 2 2 2" xfId="2089" xr:uid="{00000000-0005-0000-0000-000002030000}"/>
    <cellStyle name="60 % – Poudarek4 2 3" xfId="1660" xr:uid="{00000000-0005-0000-0000-000003030000}"/>
    <cellStyle name="60 % – Poudarek5" xfId="215" builtinId="48" customBuiltin="1"/>
    <cellStyle name="60 % – Poudarek5 2" xfId="216" xr:uid="{00000000-0005-0000-0000-000005030000}"/>
    <cellStyle name="60 % – Poudarek5 2 2" xfId="217" xr:uid="{00000000-0005-0000-0000-000006030000}"/>
    <cellStyle name="60 % – Poudarek5 2 2 2" xfId="2090" xr:uid="{00000000-0005-0000-0000-000007030000}"/>
    <cellStyle name="60 % – Poudarek5 2 3" xfId="1661" xr:uid="{00000000-0005-0000-0000-000008030000}"/>
    <cellStyle name="60 % – Poudarek6" xfId="218" builtinId="52" customBuiltin="1"/>
    <cellStyle name="60 % – Poudarek6 2" xfId="219" xr:uid="{00000000-0005-0000-0000-00000A030000}"/>
    <cellStyle name="60 % – Poudarek6 2 2" xfId="220" xr:uid="{00000000-0005-0000-0000-00000B030000}"/>
    <cellStyle name="60 % – Poudarek6 2 2 2" xfId="2091" xr:uid="{00000000-0005-0000-0000-00000C030000}"/>
    <cellStyle name="60 % – Poudarek6 2 3" xfId="1662" xr:uid="{00000000-0005-0000-0000-00000D030000}"/>
    <cellStyle name="60 % – Poudarek6 3" xfId="221" xr:uid="{00000000-0005-0000-0000-00000E030000}"/>
    <cellStyle name="60 % – Poudarek6 3 2" xfId="1769" xr:uid="{00000000-0005-0000-0000-00000F030000}"/>
    <cellStyle name="60% - Accent1 1" xfId="222" xr:uid="{00000000-0005-0000-0000-000010030000}"/>
    <cellStyle name="60% - Accent1 1 2" xfId="223" xr:uid="{00000000-0005-0000-0000-000011030000}"/>
    <cellStyle name="60% - Accent1 1 2 2" xfId="2093" xr:uid="{00000000-0005-0000-0000-000012030000}"/>
    <cellStyle name="60% - Accent1 1 3" xfId="2094" xr:uid="{00000000-0005-0000-0000-000013030000}"/>
    <cellStyle name="60% - Accent1 1 4" xfId="2092" xr:uid="{00000000-0005-0000-0000-000014030000}"/>
    <cellStyle name="60% - Accent1 2" xfId="224" xr:uid="{00000000-0005-0000-0000-000015030000}"/>
    <cellStyle name="60% - Accent1 2 2" xfId="225" xr:uid="{00000000-0005-0000-0000-000016030000}"/>
    <cellStyle name="60% - Accent1 2 2 2" xfId="2096" xr:uid="{00000000-0005-0000-0000-000017030000}"/>
    <cellStyle name="60% - Accent1 2 3" xfId="2097" xr:uid="{00000000-0005-0000-0000-000018030000}"/>
    <cellStyle name="60% - Accent1 2 4" xfId="2095" xr:uid="{00000000-0005-0000-0000-000019030000}"/>
    <cellStyle name="60% - Accent1 3" xfId="226" xr:uid="{00000000-0005-0000-0000-00001A030000}"/>
    <cellStyle name="60% - Accent1 3 2" xfId="227" xr:uid="{00000000-0005-0000-0000-00001B030000}"/>
    <cellStyle name="60% - Accent1 3 2 2" xfId="2099" xr:uid="{00000000-0005-0000-0000-00001C030000}"/>
    <cellStyle name="60% - Accent1 3 3" xfId="2100" xr:uid="{00000000-0005-0000-0000-00001D030000}"/>
    <cellStyle name="60% - Accent1 3 4" xfId="2098" xr:uid="{00000000-0005-0000-0000-00001E030000}"/>
    <cellStyle name="60% - Accent1 4" xfId="228" xr:uid="{00000000-0005-0000-0000-00001F030000}"/>
    <cellStyle name="60% - Accent1 4 2" xfId="229" xr:uid="{00000000-0005-0000-0000-000020030000}"/>
    <cellStyle name="60% - Accent1 4 2 2" xfId="2102" xr:uid="{00000000-0005-0000-0000-000021030000}"/>
    <cellStyle name="60% - Accent1 4 3" xfId="2103" xr:uid="{00000000-0005-0000-0000-000022030000}"/>
    <cellStyle name="60% - Accent1 4 4" xfId="2101" xr:uid="{00000000-0005-0000-0000-000023030000}"/>
    <cellStyle name="60% - Accent1 5" xfId="230" xr:uid="{00000000-0005-0000-0000-000024030000}"/>
    <cellStyle name="60% - Accent1 5 2" xfId="231" xr:uid="{00000000-0005-0000-0000-000025030000}"/>
    <cellStyle name="60% - Accent1 5 2 2" xfId="2105" xr:uid="{00000000-0005-0000-0000-000026030000}"/>
    <cellStyle name="60% - Accent1 5 3" xfId="2106" xr:uid="{00000000-0005-0000-0000-000027030000}"/>
    <cellStyle name="60% - Accent1 5 4" xfId="2104" xr:uid="{00000000-0005-0000-0000-000028030000}"/>
    <cellStyle name="60% - Accent1 6" xfId="232" xr:uid="{00000000-0005-0000-0000-000029030000}"/>
    <cellStyle name="60% - Accent1 6 2" xfId="233" xr:uid="{00000000-0005-0000-0000-00002A030000}"/>
    <cellStyle name="60% - Accent1 6 2 2" xfId="2108" xr:uid="{00000000-0005-0000-0000-00002B030000}"/>
    <cellStyle name="60% - Accent1 6 3" xfId="2109" xr:uid="{00000000-0005-0000-0000-00002C030000}"/>
    <cellStyle name="60% - Accent1 6 4" xfId="2107" xr:uid="{00000000-0005-0000-0000-00002D030000}"/>
    <cellStyle name="60% - Accent2 1" xfId="234" xr:uid="{00000000-0005-0000-0000-00002E030000}"/>
    <cellStyle name="60% - Accent2 1 2" xfId="235" xr:uid="{00000000-0005-0000-0000-00002F030000}"/>
    <cellStyle name="60% - Accent2 1 2 2" xfId="2111" xr:uid="{00000000-0005-0000-0000-000030030000}"/>
    <cellStyle name="60% - Accent2 1 3" xfId="2112" xr:uid="{00000000-0005-0000-0000-000031030000}"/>
    <cellStyle name="60% - Accent2 1 4" xfId="2110" xr:uid="{00000000-0005-0000-0000-000032030000}"/>
    <cellStyle name="60% - Accent2 2" xfId="236" xr:uid="{00000000-0005-0000-0000-000033030000}"/>
    <cellStyle name="60% - Accent2 2 2" xfId="237" xr:uid="{00000000-0005-0000-0000-000034030000}"/>
    <cellStyle name="60% - Accent2 2 2 2" xfId="2114" xr:uid="{00000000-0005-0000-0000-000035030000}"/>
    <cellStyle name="60% - Accent2 2 3" xfId="2115" xr:uid="{00000000-0005-0000-0000-000036030000}"/>
    <cellStyle name="60% - Accent2 2 4" xfId="2113" xr:uid="{00000000-0005-0000-0000-000037030000}"/>
    <cellStyle name="60% - Accent2 3" xfId="238" xr:uid="{00000000-0005-0000-0000-000038030000}"/>
    <cellStyle name="60% - Accent2 3 2" xfId="239" xr:uid="{00000000-0005-0000-0000-000039030000}"/>
    <cellStyle name="60% - Accent2 3 2 2" xfId="2117" xr:uid="{00000000-0005-0000-0000-00003A030000}"/>
    <cellStyle name="60% - Accent2 3 3" xfId="2118" xr:uid="{00000000-0005-0000-0000-00003B030000}"/>
    <cellStyle name="60% - Accent2 3 4" xfId="2116" xr:uid="{00000000-0005-0000-0000-00003C030000}"/>
    <cellStyle name="60% - Accent2 4" xfId="240" xr:uid="{00000000-0005-0000-0000-00003D030000}"/>
    <cellStyle name="60% - Accent2 4 2" xfId="241" xr:uid="{00000000-0005-0000-0000-00003E030000}"/>
    <cellStyle name="60% - Accent2 4 2 2" xfId="2120" xr:uid="{00000000-0005-0000-0000-00003F030000}"/>
    <cellStyle name="60% - Accent2 4 3" xfId="2121" xr:uid="{00000000-0005-0000-0000-000040030000}"/>
    <cellStyle name="60% - Accent2 4 4" xfId="2119" xr:uid="{00000000-0005-0000-0000-000041030000}"/>
    <cellStyle name="60% - Accent2 5" xfId="242" xr:uid="{00000000-0005-0000-0000-000042030000}"/>
    <cellStyle name="60% - Accent2 5 2" xfId="243" xr:uid="{00000000-0005-0000-0000-000043030000}"/>
    <cellStyle name="60% - Accent2 5 2 2" xfId="2123" xr:uid="{00000000-0005-0000-0000-000044030000}"/>
    <cellStyle name="60% - Accent2 5 3" xfId="2124" xr:uid="{00000000-0005-0000-0000-000045030000}"/>
    <cellStyle name="60% - Accent2 5 4" xfId="2122" xr:uid="{00000000-0005-0000-0000-000046030000}"/>
    <cellStyle name="60% - Accent2 6" xfId="244" xr:uid="{00000000-0005-0000-0000-000047030000}"/>
    <cellStyle name="60% - Accent2 6 2" xfId="245" xr:uid="{00000000-0005-0000-0000-000048030000}"/>
    <cellStyle name="60% - Accent2 6 2 2" xfId="2126" xr:uid="{00000000-0005-0000-0000-000049030000}"/>
    <cellStyle name="60% - Accent2 6 3" xfId="2127" xr:uid="{00000000-0005-0000-0000-00004A030000}"/>
    <cellStyle name="60% - Accent2 6 4" xfId="2125" xr:uid="{00000000-0005-0000-0000-00004B030000}"/>
    <cellStyle name="60% - Accent3 1" xfId="246" xr:uid="{00000000-0005-0000-0000-00004C030000}"/>
    <cellStyle name="60% - Accent3 1 2" xfId="247" xr:uid="{00000000-0005-0000-0000-00004D030000}"/>
    <cellStyle name="60% - Accent3 1 2 2" xfId="2129" xr:uid="{00000000-0005-0000-0000-00004E030000}"/>
    <cellStyle name="60% - Accent3 1 3" xfId="2130" xr:uid="{00000000-0005-0000-0000-00004F030000}"/>
    <cellStyle name="60% - Accent3 1 4" xfId="2128" xr:uid="{00000000-0005-0000-0000-000050030000}"/>
    <cellStyle name="60% - Accent3 2" xfId="248" xr:uid="{00000000-0005-0000-0000-000051030000}"/>
    <cellStyle name="60% - Accent3 2 2" xfId="249" xr:uid="{00000000-0005-0000-0000-000052030000}"/>
    <cellStyle name="60% - Accent3 2 2 2" xfId="2132" xr:uid="{00000000-0005-0000-0000-000053030000}"/>
    <cellStyle name="60% - Accent3 2 3" xfId="2133" xr:uid="{00000000-0005-0000-0000-000054030000}"/>
    <cellStyle name="60% - Accent3 2 4" xfId="2131" xr:uid="{00000000-0005-0000-0000-000055030000}"/>
    <cellStyle name="60% - Accent3 3" xfId="250" xr:uid="{00000000-0005-0000-0000-000056030000}"/>
    <cellStyle name="60% - Accent3 3 2" xfId="251" xr:uid="{00000000-0005-0000-0000-000057030000}"/>
    <cellStyle name="60% - Accent3 3 2 2" xfId="2135" xr:uid="{00000000-0005-0000-0000-000058030000}"/>
    <cellStyle name="60% - Accent3 3 3" xfId="2136" xr:uid="{00000000-0005-0000-0000-000059030000}"/>
    <cellStyle name="60% - Accent3 3 4" xfId="2134" xr:uid="{00000000-0005-0000-0000-00005A030000}"/>
    <cellStyle name="60% - Accent3 4" xfId="252" xr:uid="{00000000-0005-0000-0000-00005B030000}"/>
    <cellStyle name="60% - Accent3 4 2" xfId="253" xr:uid="{00000000-0005-0000-0000-00005C030000}"/>
    <cellStyle name="60% - Accent3 4 2 2" xfId="2138" xr:uid="{00000000-0005-0000-0000-00005D030000}"/>
    <cellStyle name="60% - Accent3 4 3" xfId="2139" xr:uid="{00000000-0005-0000-0000-00005E030000}"/>
    <cellStyle name="60% - Accent3 4 4" xfId="2137" xr:uid="{00000000-0005-0000-0000-00005F030000}"/>
    <cellStyle name="60% - Accent3 5" xfId="254" xr:uid="{00000000-0005-0000-0000-000060030000}"/>
    <cellStyle name="60% - Accent3 5 2" xfId="255" xr:uid="{00000000-0005-0000-0000-000061030000}"/>
    <cellStyle name="60% - Accent3 5 2 2" xfId="2141" xr:uid="{00000000-0005-0000-0000-000062030000}"/>
    <cellStyle name="60% - Accent3 5 3" xfId="2142" xr:uid="{00000000-0005-0000-0000-000063030000}"/>
    <cellStyle name="60% - Accent3 5 4" xfId="2140" xr:uid="{00000000-0005-0000-0000-000064030000}"/>
    <cellStyle name="60% - Accent3 6" xfId="256" xr:uid="{00000000-0005-0000-0000-000065030000}"/>
    <cellStyle name="60% - Accent3 6 2" xfId="257" xr:uid="{00000000-0005-0000-0000-000066030000}"/>
    <cellStyle name="60% - Accent3 6 2 2" xfId="2144" xr:uid="{00000000-0005-0000-0000-000067030000}"/>
    <cellStyle name="60% - Accent3 6 3" xfId="2145" xr:uid="{00000000-0005-0000-0000-000068030000}"/>
    <cellStyle name="60% - Accent3 6 4" xfId="2143" xr:uid="{00000000-0005-0000-0000-000069030000}"/>
    <cellStyle name="60% - Accent4 1" xfId="258" xr:uid="{00000000-0005-0000-0000-00006A030000}"/>
    <cellStyle name="60% - Accent4 1 2" xfId="259" xr:uid="{00000000-0005-0000-0000-00006B030000}"/>
    <cellStyle name="60% - Accent4 1 2 2" xfId="2147" xr:uid="{00000000-0005-0000-0000-00006C030000}"/>
    <cellStyle name="60% - Accent4 1 3" xfId="2148" xr:uid="{00000000-0005-0000-0000-00006D030000}"/>
    <cellStyle name="60% - Accent4 1 4" xfId="2146" xr:uid="{00000000-0005-0000-0000-00006E030000}"/>
    <cellStyle name="60% - Accent4 2" xfId="260" xr:uid="{00000000-0005-0000-0000-00006F030000}"/>
    <cellStyle name="60% - Accent4 2 2" xfId="261" xr:uid="{00000000-0005-0000-0000-000070030000}"/>
    <cellStyle name="60% - Accent4 2 2 2" xfId="2150" xr:uid="{00000000-0005-0000-0000-000071030000}"/>
    <cellStyle name="60% - Accent4 2 3" xfId="2151" xr:uid="{00000000-0005-0000-0000-000072030000}"/>
    <cellStyle name="60% - Accent4 2 4" xfId="2149" xr:uid="{00000000-0005-0000-0000-000073030000}"/>
    <cellStyle name="60% - Accent4 3" xfId="262" xr:uid="{00000000-0005-0000-0000-000074030000}"/>
    <cellStyle name="60% - Accent4 3 2" xfId="263" xr:uid="{00000000-0005-0000-0000-000075030000}"/>
    <cellStyle name="60% - Accent4 3 2 2" xfId="2153" xr:uid="{00000000-0005-0000-0000-000076030000}"/>
    <cellStyle name="60% - Accent4 3 3" xfId="2154" xr:uid="{00000000-0005-0000-0000-000077030000}"/>
    <cellStyle name="60% - Accent4 3 4" xfId="2152" xr:uid="{00000000-0005-0000-0000-000078030000}"/>
    <cellStyle name="60% - Accent4 4" xfId="264" xr:uid="{00000000-0005-0000-0000-000079030000}"/>
    <cellStyle name="60% - Accent4 4 2" xfId="265" xr:uid="{00000000-0005-0000-0000-00007A030000}"/>
    <cellStyle name="60% - Accent4 4 2 2" xfId="2156" xr:uid="{00000000-0005-0000-0000-00007B030000}"/>
    <cellStyle name="60% - Accent4 4 3" xfId="2157" xr:uid="{00000000-0005-0000-0000-00007C030000}"/>
    <cellStyle name="60% - Accent4 4 4" xfId="2155" xr:uid="{00000000-0005-0000-0000-00007D030000}"/>
    <cellStyle name="60% - Accent4 5" xfId="266" xr:uid="{00000000-0005-0000-0000-00007E030000}"/>
    <cellStyle name="60% - Accent4 5 2" xfId="267" xr:uid="{00000000-0005-0000-0000-00007F030000}"/>
    <cellStyle name="60% - Accent4 5 2 2" xfId="2159" xr:uid="{00000000-0005-0000-0000-000080030000}"/>
    <cellStyle name="60% - Accent4 5 3" xfId="2160" xr:uid="{00000000-0005-0000-0000-000081030000}"/>
    <cellStyle name="60% - Accent4 5 4" xfId="2158" xr:uid="{00000000-0005-0000-0000-000082030000}"/>
    <cellStyle name="60% - Accent4 6" xfId="268" xr:uid="{00000000-0005-0000-0000-000083030000}"/>
    <cellStyle name="60% - Accent4 6 2" xfId="269" xr:uid="{00000000-0005-0000-0000-000084030000}"/>
    <cellStyle name="60% - Accent4 6 2 2" xfId="2162" xr:uid="{00000000-0005-0000-0000-000085030000}"/>
    <cellStyle name="60% - Accent4 6 3" xfId="2163" xr:uid="{00000000-0005-0000-0000-000086030000}"/>
    <cellStyle name="60% - Accent4 6 4" xfId="2161" xr:uid="{00000000-0005-0000-0000-000087030000}"/>
    <cellStyle name="60% - Accent5 1" xfId="270" xr:uid="{00000000-0005-0000-0000-000088030000}"/>
    <cellStyle name="60% - Accent5 1 2" xfId="271" xr:uid="{00000000-0005-0000-0000-000089030000}"/>
    <cellStyle name="60% - Accent5 1 2 2" xfId="2165" xr:uid="{00000000-0005-0000-0000-00008A030000}"/>
    <cellStyle name="60% - Accent5 1 3" xfId="2166" xr:uid="{00000000-0005-0000-0000-00008B030000}"/>
    <cellStyle name="60% - Accent5 1 4" xfId="2164" xr:uid="{00000000-0005-0000-0000-00008C030000}"/>
    <cellStyle name="60% - Accent5 2" xfId="272" xr:uid="{00000000-0005-0000-0000-00008D030000}"/>
    <cellStyle name="60% - Accent5 2 2" xfId="273" xr:uid="{00000000-0005-0000-0000-00008E030000}"/>
    <cellStyle name="60% - Accent5 2 2 2" xfId="2168" xr:uid="{00000000-0005-0000-0000-00008F030000}"/>
    <cellStyle name="60% - Accent5 2 3" xfId="2169" xr:uid="{00000000-0005-0000-0000-000090030000}"/>
    <cellStyle name="60% - Accent5 2 4" xfId="2167" xr:uid="{00000000-0005-0000-0000-000091030000}"/>
    <cellStyle name="60% - Accent5 3" xfId="274" xr:uid="{00000000-0005-0000-0000-000092030000}"/>
    <cellStyle name="60% - Accent5 3 2" xfId="275" xr:uid="{00000000-0005-0000-0000-000093030000}"/>
    <cellStyle name="60% - Accent5 3 2 2" xfId="2171" xr:uid="{00000000-0005-0000-0000-000094030000}"/>
    <cellStyle name="60% - Accent5 3 3" xfId="2172" xr:uid="{00000000-0005-0000-0000-000095030000}"/>
    <cellStyle name="60% - Accent5 3 4" xfId="2170" xr:uid="{00000000-0005-0000-0000-000096030000}"/>
    <cellStyle name="60% - Accent5 4" xfId="276" xr:uid="{00000000-0005-0000-0000-000097030000}"/>
    <cellStyle name="60% - Accent5 4 2" xfId="277" xr:uid="{00000000-0005-0000-0000-000098030000}"/>
    <cellStyle name="60% - Accent5 4 2 2" xfId="2174" xr:uid="{00000000-0005-0000-0000-000099030000}"/>
    <cellStyle name="60% - Accent5 4 3" xfId="2175" xr:uid="{00000000-0005-0000-0000-00009A030000}"/>
    <cellStyle name="60% - Accent5 4 4" xfId="2173" xr:uid="{00000000-0005-0000-0000-00009B030000}"/>
    <cellStyle name="60% - Accent5 5" xfId="278" xr:uid="{00000000-0005-0000-0000-00009C030000}"/>
    <cellStyle name="60% - Accent5 5 2" xfId="279" xr:uid="{00000000-0005-0000-0000-00009D030000}"/>
    <cellStyle name="60% - Accent5 5 2 2" xfId="2177" xr:uid="{00000000-0005-0000-0000-00009E030000}"/>
    <cellStyle name="60% - Accent5 5 3" xfId="2178" xr:uid="{00000000-0005-0000-0000-00009F030000}"/>
    <cellStyle name="60% - Accent5 5 4" xfId="2176" xr:uid="{00000000-0005-0000-0000-0000A0030000}"/>
    <cellStyle name="60% - Accent5 6" xfId="280" xr:uid="{00000000-0005-0000-0000-0000A1030000}"/>
    <cellStyle name="60% - Accent5 6 2" xfId="281" xr:uid="{00000000-0005-0000-0000-0000A2030000}"/>
    <cellStyle name="60% - Accent5 6 2 2" xfId="2180" xr:uid="{00000000-0005-0000-0000-0000A3030000}"/>
    <cellStyle name="60% - Accent5 6 3" xfId="2181" xr:uid="{00000000-0005-0000-0000-0000A4030000}"/>
    <cellStyle name="60% - Accent5 6 4" xfId="2179" xr:uid="{00000000-0005-0000-0000-0000A5030000}"/>
    <cellStyle name="60% - Accent6 1" xfId="282" xr:uid="{00000000-0005-0000-0000-0000A6030000}"/>
    <cellStyle name="60% - Accent6 1 2" xfId="2182" xr:uid="{00000000-0005-0000-0000-0000A7030000}"/>
    <cellStyle name="60% - Accent6 2" xfId="283" xr:uid="{00000000-0005-0000-0000-0000A8030000}"/>
    <cellStyle name="60% - Accent6 2 2" xfId="2183" xr:uid="{00000000-0005-0000-0000-0000A9030000}"/>
    <cellStyle name="60% - Accent6 3" xfId="284" xr:uid="{00000000-0005-0000-0000-0000AA030000}"/>
    <cellStyle name="60% - Accent6 3 2" xfId="2184" xr:uid="{00000000-0005-0000-0000-0000AB030000}"/>
    <cellStyle name="60% - Accent6 4" xfId="285" xr:uid="{00000000-0005-0000-0000-0000AC030000}"/>
    <cellStyle name="60% - Accent6 4 2" xfId="2185" xr:uid="{00000000-0005-0000-0000-0000AD030000}"/>
    <cellStyle name="60% - Accent6 5" xfId="286" xr:uid="{00000000-0005-0000-0000-0000AE030000}"/>
    <cellStyle name="60% - Accent6 5 2" xfId="2186" xr:uid="{00000000-0005-0000-0000-0000AF030000}"/>
    <cellStyle name="60% - Accent6 6" xfId="287" xr:uid="{00000000-0005-0000-0000-0000B0030000}"/>
    <cellStyle name="60% - Accent6 6 2" xfId="2187" xr:uid="{00000000-0005-0000-0000-0000B1030000}"/>
    <cellStyle name="AA L-01" xfId="3807" xr:uid="{00000000-0005-0000-0000-0000B2030000}"/>
    <cellStyle name="Accent1" xfId="288" xr:uid="{00000000-0005-0000-0000-0000B3030000}"/>
    <cellStyle name="Accent1 1" xfId="289" xr:uid="{00000000-0005-0000-0000-0000B4030000}"/>
    <cellStyle name="Accent1 1 2" xfId="290" xr:uid="{00000000-0005-0000-0000-0000B5030000}"/>
    <cellStyle name="Accent1 1 2 2" xfId="2190" xr:uid="{00000000-0005-0000-0000-0000B6030000}"/>
    <cellStyle name="Accent1 1 3" xfId="2191" xr:uid="{00000000-0005-0000-0000-0000B7030000}"/>
    <cellStyle name="Accent1 1 4" xfId="2189" xr:uid="{00000000-0005-0000-0000-0000B8030000}"/>
    <cellStyle name="Accent1 10" xfId="2188" xr:uid="{00000000-0005-0000-0000-0000B9030000}"/>
    <cellStyle name="Accent1 2" xfId="291" xr:uid="{00000000-0005-0000-0000-0000BA030000}"/>
    <cellStyle name="Accent1 2 2" xfId="292" xr:uid="{00000000-0005-0000-0000-0000BB030000}"/>
    <cellStyle name="Accent1 2 2 2" xfId="2193" xr:uid="{00000000-0005-0000-0000-0000BC030000}"/>
    <cellStyle name="Accent1 2 3" xfId="2194" xr:uid="{00000000-0005-0000-0000-0000BD030000}"/>
    <cellStyle name="Accent1 2 4" xfId="2192" xr:uid="{00000000-0005-0000-0000-0000BE030000}"/>
    <cellStyle name="Accent1 3" xfId="293" xr:uid="{00000000-0005-0000-0000-0000BF030000}"/>
    <cellStyle name="Accent1 3 2" xfId="294" xr:uid="{00000000-0005-0000-0000-0000C0030000}"/>
    <cellStyle name="Accent1 3 2 2" xfId="2196" xr:uid="{00000000-0005-0000-0000-0000C1030000}"/>
    <cellStyle name="Accent1 3 3" xfId="2197" xr:uid="{00000000-0005-0000-0000-0000C2030000}"/>
    <cellStyle name="Accent1 3 4" xfId="2195" xr:uid="{00000000-0005-0000-0000-0000C3030000}"/>
    <cellStyle name="Accent1 4" xfId="295" xr:uid="{00000000-0005-0000-0000-0000C4030000}"/>
    <cellStyle name="Accent1 4 2" xfId="296" xr:uid="{00000000-0005-0000-0000-0000C5030000}"/>
    <cellStyle name="Accent1 4 2 2" xfId="2199" xr:uid="{00000000-0005-0000-0000-0000C6030000}"/>
    <cellStyle name="Accent1 4 3" xfId="2200" xr:uid="{00000000-0005-0000-0000-0000C7030000}"/>
    <cellStyle name="Accent1 4 4" xfId="2198" xr:uid="{00000000-0005-0000-0000-0000C8030000}"/>
    <cellStyle name="Accent1 5" xfId="297" xr:uid="{00000000-0005-0000-0000-0000C9030000}"/>
    <cellStyle name="Accent1 5 2" xfId="298" xr:uid="{00000000-0005-0000-0000-0000CA030000}"/>
    <cellStyle name="Accent1 5 2 2" xfId="2202" xr:uid="{00000000-0005-0000-0000-0000CB030000}"/>
    <cellStyle name="Accent1 5 3" xfId="2203" xr:uid="{00000000-0005-0000-0000-0000CC030000}"/>
    <cellStyle name="Accent1 5 4" xfId="2201" xr:uid="{00000000-0005-0000-0000-0000CD030000}"/>
    <cellStyle name="Accent1 6" xfId="299" xr:uid="{00000000-0005-0000-0000-0000CE030000}"/>
    <cellStyle name="Accent1 6 2" xfId="300" xr:uid="{00000000-0005-0000-0000-0000CF030000}"/>
    <cellStyle name="Accent1 6 2 2" xfId="2205" xr:uid="{00000000-0005-0000-0000-0000D0030000}"/>
    <cellStyle name="Accent1 6 3" xfId="2206" xr:uid="{00000000-0005-0000-0000-0000D1030000}"/>
    <cellStyle name="Accent1 6 4" xfId="2204" xr:uid="{00000000-0005-0000-0000-0000D2030000}"/>
    <cellStyle name="Accent1 7" xfId="301" xr:uid="{00000000-0005-0000-0000-0000D3030000}"/>
    <cellStyle name="Accent1 7 2" xfId="2207" xr:uid="{00000000-0005-0000-0000-0000D4030000}"/>
    <cellStyle name="Accent1 8" xfId="2208" xr:uid="{00000000-0005-0000-0000-0000D5030000}"/>
    <cellStyle name="Accent1 9" xfId="2209" xr:uid="{00000000-0005-0000-0000-0000D6030000}"/>
    <cellStyle name="Accent2" xfId="302" xr:uid="{00000000-0005-0000-0000-0000D7030000}"/>
    <cellStyle name="Accent2 1" xfId="303" xr:uid="{00000000-0005-0000-0000-0000D8030000}"/>
    <cellStyle name="Accent2 1 2" xfId="304" xr:uid="{00000000-0005-0000-0000-0000D9030000}"/>
    <cellStyle name="Accent2 1 2 2" xfId="2212" xr:uid="{00000000-0005-0000-0000-0000DA030000}"/>
    <cellStyle name="Accent2 1 3" xfId="2213" xr:uid="{00000000-0005-0000-0000-0000DB030000}"/>
    <cellStyle name="Accent2 1 4" xfId="2211" xr:uid="{00000000-0005-0000-0000-0000DC030000}"/>
    <cellStyle name="Accent2 10" xfId="2210" xr:uid="{00000000-0005-0000-0000-0000DD030000}"/>
    <cellStyle name="Accent2 2" xfId="305" xr:uid="{00000000-0005-0000-0000-0000DE030000}"/>
    <cellStyle name="Accent2 2 2" xfId="306" xr:uid="{00000000-0005-0000-0000-0000DF030000}"/>
    <cellStyle name="Accent2 2 2 2" xfId="2215" xr:uid="{00000000-0005-0000-0000-0000E0030000}"/>
    <cellStyle name="Accent2 2 3" xfId="2216" xr:uid="{00000000-0005-0000-0000-0000E1030000}"/>
    <cellStyle name="Accent2 2 4" xfId="2214" xr:uid="{00000000-0005-0000-0000-0000E2030000}"/>
    <cellStyle name="Accent2 3" xfId="307" xr:uid="{00000000-0005-0000-0000-0000E3030000}"/>
    <cellStyle name="Accent2 3 2" xfId="308" xr:uid="{00000000-0005-0000-0000-0000E4030000}"/>
    <cellStyle name="Accent2 3 2 2" xfId="2218" xr:uid="{00000000-0005-0000-0000-0000E5030000}"/>
    <cellStyle name="Accent2 3 3" xfId="2219" xr:uid="{00000000-0005-0000-0000-0000E6030000}"/>
    <cellStyle name="Accent2 3 4" xfId="2217" xr:uid="{00000000-0005-0000-0000-0000E7030000}"/>
    <cellStyle name="Accent2 4" xfId="309" xr:uid="{00000000-0005-0000-0000-0000E8030000}"/>
    <cellStyle name="Accent2 4 2" xfId="310" xr:uid="{00000000-0005-0000-0000-0000E9030000}"/>
    <cellStyle name="Accent2 4 2 2" xfId="2221" xr:uid="{00000000-0005-0000-0000-0000EA030000}"/>
    <cellStyle name="Accent2 4 3" xfId="2222" xr:uid="{00000000-0005-0000-0000-0000EB030000}"/>
    <cellStyle name="Accent2 4 4" xfId="2220" xr:uid="{00000000-0005-0000-0000-0000EC030000}"/>
    <cellStyle name="Accent2 5" xfId="311" xr:uid="{00000000-0005-0000-0000-0000ED030000}"/>
    <cellStyle name="Accent2 5 2" xfId="312" xr:uid="{00000000-0005-0000-0000-0000EE030000}"/>
    <cellStyle name="Accent2 5 2 2" xfId="2224" xr:uid="{00000000-0005-0000-0000-0000EF030000}"/>
    <cellStyle name="Accent2 5 3" xfId="2225" xr:uid="{00000000-0005-0000-0000-0000F0030000}"/>
    <cellStyle name="Accent2 5 4" xfId="2223" xr:uid="{00000000-0005-0000-0000-0000F1030000}"/>
    <cellStyle name="Accent2 6" xfId="313" xr:uid="{00000000-0005-0000-0000-0000F2030000}"/>
    <cellStyle name="Accent2 6 2" xfId="314" xr:uid="{00000000-0005-0000-0000-0000F3030000}"/>
    <cellStyle name="Accent2 6 2 2" xfId="2227" xr:uid="{00000000-0005-0000-0000-0000F4030000}"/>
    <cellStyle name="Accent2 6 3" xfId="2228" xr:uid="{00000000-0005-0000-0000-0000F5030000}"/>
    <cellStyle name="Accent2 6 4" xfId="2226" xr:uid="{00000000-0005-0000-0000-0000F6030000}"/>
    <cellStyle name="Accent2 7" xfId="315" xr:uid="{00000000-0005-0000-0000-0000F7030000}"/>
    <cellStyle name="Accent2 7 2" xfId="2229" xr:uid="{00000000-0005-0000-0000-0000F8030000}"/>
    <cellStyle name="Accent2 8" xfId="2230" xr:uid="{00000000-0005-0000-0000-0000F9030000}"/>
    <cellStyle name="Accent2 9" xfId="2231" xr:uid="{00000000-0005-0000-0000-0000FA030000}"/>
    <cellStyle name="Accent3" xfId="316" xr:uid="{00000000-0005-0000-0000-0000FB030000}"/>
    <cellStyle name="Accent3 1" xfId="317" xr:uid="{00000000-0005-0000-0000-0000FC030000}"/>
    <cellStyle name="Accent3 1 2" xfId="318" xr:uid="{00000000-0005-0000-0000-0000FD030000}"/>
    <cellStyle name="Accent3 1 2 2" xfId="2234" xr:uid="{00000000-0005-0000-0000-0000FE030000}"/>
    <cellStyle name="Accent3 1 3" xfId="2235" xr:uid="{00000000-0005-0000-0000-0000FF030000}"/>
    <cellStyle name="Accent3 1 4" xfId="2233" xr:uid="{00000000-0005-0000-0000-000000040000}"/>
    <cellStyle name="Accent3 10" xfId="2232" xr:uid="{00000000-0005-0000-0000-000001040000}"/>
    <cellStyle name="Accent3 2" xfId="319" xr:uid="{00000000-0005-0000-0000-000002040000}"/>
    <cellStyle name="Accent3 2 2" xfId="320" xr:uid="{00000000-0005-0000-0000-000003040000}"/>
    <cellStyle name="Accent3 2 2 2" xfId="2237" xr:uid="{00000000-0005-0000-0000-000004040000}"/>
    <cellStyle name="Accent3 2 3" xfId="2238" xr:uid="{00000000-0005-0000-0000-000005040000}"/>
    <cellStyle name="Accent3 2 4" xfId="2236" xr:uid="{00000000-0005-0000-0000-000006040000}"/>
    <cellStyle name="Accent3 3" xfId="321" xr:uid="{00000000-0005-0000-0000-000007040000}"/>
    <cellStyle name="Accent3 3 2" xfId="322" xr:uid="{00000000-0005-0000-0000-000008040000}"/>
    <cellStyle name="Accent3 3 2 2" xfId="2240" xr:uid="{00000000-0005-0000-0000-000009040000}"/>
    <cellStyle name="Accent3 3 3" xfId="2241" xr:uid="{00000000-0005-0000-0000-00000A040000}"/>
    <cellStyle name="Accent3 3 4" xfId="2239" xr:uid="{00000000-0005-0000-0000-00000B040000}"/>
    <cellStyle name="Accent3 4" xfId="323" xr:uid="{00000000-0005-0000-0000-00000C040000}"/>
    <cellStyle name="Accent3 4 2" xfId="324" xr:uid="{00000000-0005-0000-0000-00000D040000}"/>
    <cellStyle name="Accent3 4 2 2" xfId="2243" xr:uid="{00000000-0005-0000-0000-00000E040000}"/>
    <cellStyle name="Accent3 4 3" xfId="2244" xr:uid="{00000000-0005-0000-0000-00000F040000}"/>
    <cellStyle name="Accent3 4 4" xfId="2242" xr:uid="{00000000-0005-0000-0000-000010040000}"/>
    <cellStyle name="Accent3 5" xfId="325" xr:uid="{00000000-0005-0000-0000-000011040000}"/>
    <cellStyle name="Accent3 5 2" xfId="326" xr:uid="{00000000-0005-0000-0000-000012040000}"/>
    <cellStyle name="Accent3 5 2 2" xfId="2246" xr:uid="{00000000-0005-0000-0000-000013040000}"/>
    <cellStyle name="Accent3 5 3" xfId="2247" xr:uid="{00000000-0005-0000-0000-000014040000}"/>
    <cellStyle name="Accent3 5 4" xfId="2245" xr:uid="{00000000-0005-0000-0000-000015040000}"/>
    <cellStyle name="Accent3 6" xfId="327" xr:uid="{00000000-0005-0000-0000-000016040000}"/>
    <cellStyle name="Accent3 6 2" xfId="328" xr:uid="{00000000-0005-0000-0000-000017040000}"/>
    <cellStyle name="Accent3 6 2 2" xfId="2249" xr:uid="{00000000-0005-0000-0000-000018040000}"/>
    <cellStyle name="Accent3 6 3" xfId="2250" xr:uid="{00000000-0005-0000-0000-000019040000}"/>
    <cellStyle name="Accent3 6 4" xfId="2248" xr:uid="{00000000-0005-0000-0000-00001A040000}"/>
    <cellStyle name="Accent3 7" xfId="329" xr:uid="{00000000-0005-0000-0000-00001B040000}"/>
    <cellStyle name="Accent3 7 2" xfId="2251" xr:uid="{00000000-0005-0000-0000-00001C040000}"/>
    <cellStyle name="Accent3 8" xfId="2252" xr:uid="{00000000-0005-0000-0000-00001D040000}"/>
    <cellStyle name="Accent3 9" xfId="2253" xr:uid="{00000000-0005-0000-0000-00001E040000}"/>
    <cellStyle name="Accent4" xfId="330" xr:uid="{00000000-0005-0000-0000-00001F040000}"/>
    <cellStyle name="Accent4 1" xfId="331" xr:uid="{00000000-0005-0000-0000-000020040000}"/>
    <cellStyle name="Accent4 1 2" xfId="332" xr:uid="{00000000-0005-0000-0000-000021040000}"/>
    <cellStyle name="Accent4 1 2 2" xfId="2256" xr:uid="{00000000-0005-0000-0000-000022040000}"/>
    <cellStyle name="Accent4 1 3" xfId="2255" xr:uid="{00000000-0005-0000-0000-000023040000}"/>
    <cellStyle name="Accent4 2" xfId="333" xr:uid="{00000000-0005-0000-0000-000024040000}"/>
    <cellStyle name="Accent4 2 2" xfId="334" xr:uid="{00000000-0005-0000-0000-000025040000}"/>
    <cellStyle name="Accent4 2 2 2" xfId="2258" xr:uid="{00000000-0005-0000-0000-000026040000}"/>
    <cellStyle name="Accent4 2 3" xfId="2257" xr:uid="{00000000-0005-0000-0000-000027040000}"/>
    <cellStyle name="Accent4 3" xfId="335" xr:uid="{00000000-0005-0000-0000-000028040000}"/>
    <cellStyle name="Accent4 3 2" xfId="336" xr:uid="{00000000-0005-0000-0000-000029040000}"/>
    <cellStyle name="Accent4 3 2 2" xfId="2260" xr:uid="{00000000-0005-0000-0000-00002A040000}"/>
    <cellStyle name="Accent4 3 3" xfId="2259" xr:uid="{00000000-0005-0000-0000-00002B040000}"/>
    <cellStyle name="Accent4 4" xfId="337" xr:uid="{00000000-0005-0000-0000-00002C040000}"/>
    <cellStyle name="Accent4 4 2" xfId="338" xr:uid="{00000000-0005-0000-0000-00002D040000}"/>
    <cellStyle name="Accent4 4 2 2" xfId="2262" xr:uid="{00000000-0005-0000-0000-00002E040000}"/>
    <cellStyle name="Accent4 4 3" xfId="2261" xr:uid="{00000000-0005-0000-0000-00002F040000}"/>
    <cellStyle name="Accent4 5" xfId="339" xr:uid="{00000000-0005-0000-0000-000030040000}"/>
    <cellStyle name="Accent4 5 2" xfId="340" xr:uid="{00000000-0005-0000-0000-000031040000}"/>
    <cellStyle name="Accent4 5 2 2" xfId="2264" xr:uid="{00000000-0005-0000-0000-000032040000}"/>
    <cellStyle name="Accent4 5 3" xfId="2263" xr:uid="{00000000-0005-0000-0000-000033040000}"/>
    <cellStyle name="Accent4 6" xfId="341" xr:uid="{00000000-0005-0000-0000-000034040000}"/>
    <cellStyle name="Accent4 6 2" xfId="342" xr:uid="{00000000-0005-0000-0000-000035040000}"/>
    <cellStyle name="Accent4 6 2 2" xfId="2266" xr:uid="{00000000-0005-0000-0000-000036040000}"/>
    <cellStyle name="Accent4 6 3" xfId="2265" xr:uid="{00000000-0005-0000-0000-000037040000}"/>
    <cellStyle name="Accent4 7" xfId="343" xr:uid="{00000000-0005-0000-0000-000038040000}"/>
    <cellStyle name="Accent4 7 2" xfId="2267" xr:uid="{00000000-0005-0000-0000-000039040000}"/>
    <cellStyle name="Accent4 8" xfId="2268" xr:uid="{00000000-0005-0000-0000-00003A040000}"/>
    <cellStyle name="Accent4 9" xfId="2254" xr:uid="{00000000-0005-0000-0000-00003B040000}"/>
    <cellStyle name="Accent5" xfId="344" xr:uid="{00000000-0005-0000-0000-00003C040000}"/>
    <cellStyle name="Accent5 1" xfId="345" xr:uid="{00000000-0005-0000-0000-00003D040000}"/>
    <cellStyle name="Accent5 1 2" xfId="346" xr:uid="{00000000-0005-0000-0000-00003E040000}"/>
    <cellStyle name="Accent5 1 2 2" xfId="2271" xr:uid="{00000000-0005-0000-0000-00003F040000}"/>
    <cellStyle name="Accent5 1 3" xfId="2270" xr:uid="{00000000-0005-0000-0000-000040040000}"/>
    <cellStyle name="Accent5 2" xfId="347" xr:uid="{00000000-0005-0000-0000-000041040000}"/>
    <cellStyle name="Accent5 2 2" xfId="348" xr:uid="{00000000-0005-0000-0000-000042040000}"/>
    <cellStyle name="Accent5 2 2 2" xfId="2273" xr:uid="{00000000-0005-0000-0000-000043040000}"/>
    <cellStyle name="Accent5 2 3" xfId="2272" xr:uid="{00000000-0005-0000-0000-000044040000}"/>
    <cellStyle name="Accent5 3" xfId="349" xr:uid="{00000000-0005-0000-0000-000045040000}"/>
    <cellStyle name="Accent5 3 2" xfId="350" xr:uid="{00000000-0005-0000-0000-000046040000}"/>
    <cellStyle name="Accent5 3 2 2" xfId="2275" xr:uid="{00000000-0005-0000-0000-000047040000}"/>
    <cellStyle name="Accent5 3 3" xfId="2274" xr:uid="{00000000-0005-0000-0000-000048040000}"/>
    <cellStyle name="Accent5 4" xfId="351" xr:uid="{00000000-0005-0000-0000-000049040000}"/>
    <cellStyle name="Accent5 4 2" xfId="352" xr:uid="{00000000-0005-0000-0000-00004A040000}"/>
    <cellStyle name="Accent5 4 2 2" xfId="2277" xr:uid="{00000000-0005-0000-0000-00004B040000}"/>
    <cellStyle name="Accent5 4 3" xfId="2276" xr:uid="{00000000-0005-0000-0000-00004C040000}"/>
    <cellStyle name="Accent5 5" xfId="353" xr:uid="{00000000-0005-0000-0000-00004D040000}"/>
    <cellStyle name="Accent5 5 2" xfId="354" xr:uid="{00000000-0005-0000-0000-00004E040000}"/>
    <cellStyle name="Accent5 5 2 2" xfId="2279" xr:uid="{00000000-0005-0000-0000-00004F040000}"/>
    <cellStyle name="Accent5 5 3" xfId="2278" xr:uid="{00000000-0005-0000-0000-000050040000}"/>
    <cellStyle name="Accent5 6" xfId="355" xr:uid="{00000000-0005-0000-0000-000051040000}"/>
    <cellStyle name="Accent5 6 2" xfId="356" xr:uid="{00000000-0005-0000-0000-000052040000}"/>
    <cellStyle name="Accent5 6 2 2" xfId="2281" xr:uid="{00000000-0005-0000-0000-000053040000}"/>
    <cellStyle name="Accent5 6 3" xfId="2280" xr:uid="{00000000-0005-0000-0000-000054040000}"/>
    <cellStyle name="Accent5 7" xfId="357" xr:uid="{00000000-0005-0000-0000-000055040000}"/>
    <cellStyle name="Accent5 7 2" xfId="2282" xr:uid="{00000000-0005-0000-0000-000056040000}"/>
    <cellStyle name="Accent5 8" xfId="2283" xr:uid="{00000000-0005-0000-0000-000057040000}"/>
    <cellStyle name="Accent5 9" xfId="2269" xr:uid="{00000000-0005-0000-0000-000058040000}"/>
    <cellStyle name="Accent6" xfId="358" xr:uid="{00000000-0005-0000-0000-000059040000}"/>
    <cellStyle name="Accent6 1" xfId="359" xr:uid="{00000000-0005-0000-0000-00005A040000}"/>
    <cellStyle name="Accent6 1 2" xfId="360" xr:uid="{00000000-0005-0000-0000-00005B040000}"/>
    <cellStyle name="Accent6 1 2 2" xfId="2286" xr:uid="{00000000-0005-0000-0000-00005C040000}"/>
    <cellStyle name="Accent6 1 3" xfId="2285" xr:uid="{00000000-0005-0000-0000-00005D040000}"/>
    <cellStyle name="Accent6 2" xfId="361" xr:uid="{00000000-0005-0000-0000-00005E040000}"/>
    <cellStyle name="Accent6 2 2" xfId="362" xr:uid="{00000000-0005-0000-0000-00005F040000}"/>
    <cellStyle name="Accent6 2 2 2" xfId="2288" xr:uid="{00000000-0005-0000-0000-000060040000}"/>
    <cellStyle name="Accent6 2 3" xfId="2287" xr:uid="{00000000-0005-0000-0000-000061040000}"/>
    <cellStyle name="Accent6 3" xfId="363" xr:uid="{00000000-0005-0000-0000-000062040000}"/>
    <cellStyle name="Accent6 3 2" xfId="364" xr:uid="{00000000-0005-0000-0000-000063040000}"/>
    <cellStyle name="Accent6 3 2 2" xfId="2290" xr:uid="{00000000-0005-0000-0000-000064040000}"/>
    <cellStyle name="Accent6 3 3" xfId="2289" xr:uid="{00000000-0005-0000-0000-000065040000}"/>
    <cellStyle name="Accent6 4" xfId="365" xr:uid="{00000000-0005-0000-0000-000066040000}"/>
    <cellStyle name="Accent6 4 2" xfId="366" xr:uid="{00000000-0005-0000-0000-000067040000}"/>
    <cellStyle name="Accent6 4 2 2" xfId="2292" xr:uid="{00000000-0005-0000-0000-000068040000}"/>
    <cellStyle name="Accent6 4 3" xfId="2291" xr:uid="{00000000-0005-0000-0000-000069040000}"/>
    <cellStyle name="Accent6 5" xfId="367" xr:uid="{00000000-0005-0000-0000-00006A040000}"/>
    <cellStyle name="Accent6 5 2" xfId="368" xr:uid="{00000000-0005-0000-0000-00006B040000}"/>
    <cellStyle name="Accent6 5 2 2" xfId="2294" xr:uid="{00000000-0005-0000-0000-00006C040000}"/>
    <cellStyle name="Accent6 5 3" xfId="2293" xr:uid="{00000000-0005-0000-0000-00006D040000}"/>
    <cellStyle name="Accent6 6" xfId="369" xr:uid="{00000000-0005-0000-0000-00006E040000}"/>
    <cellStyle name="Accent6 6 2" xfId="370" xr:uid="{00000000-0005-0000-0000-00006F040000}"/>
    <cellStyle name="Accent6 6 2 2" xfId="2296" xr:uid="{00000000-0005-0000-0000-000070040000}"/>
    <cellStyle name="Accent6 6 3" xfId="2295" xr:uid="{00000000-0005-0000-0000-000071040000}"/>
    <cellStyle name="Accent6 7" xfId="371" xr:uid="{00000000-0005-0000-0000-000072040000}"/>
    <cellStyle name="Accent6 7 2" xfId="2297" xr:uid="{00000000-0005-0000-0000-000073040000}"/>
    <cellStyle name="Accent6 8" xfId="2298" xr:uid="{00000000-0005-0000-0000-000074040000}"/>
    <cellStyle name="Accent6 9" xfId="2284" xr:uid="{00000000-0005-0000-0000-000075040000}"/>
    <cellStyle name="Bad" xfId="372" xr:uid="{00000000-0005-0000-0000-000076040000}"/>
    <cellStyle name="Bad 1" xfId="373" xr:uid="{00000000-0005-0000-0000-000077040000}"/>
    <cellStyle name="Bad 1 2" xfId="2301" xr:uid="{00000000-0005-0000-0000-000078040000}"/>
    <cellStyle name="Bad 1 3" xfId="2300" xr:uid="{00000000-0005-0000-0000-000079040000}"/>
    <cellStyle name="Bad 2" xfId="374" xr:uid="{00000000-0005-0000-0000-00007A040000}"/>
    <cellStyle name="Bad 2 2" xfId="2303" xr:uid="{00000000-0005-0000-0000-00007B040000}"/>
    <cellStyle name="Bad 2 3" xfId="2302" xr:uid="{00000000-0005-0000-0000-00007C040000}"/>
    <cellStyle name="Bad 3" xfId="375" xr:uid="{00000000-0005-0000-0000-00007D040000}"/>
    <cellStyle name="Bad 3 2" xfId="2305" xr:uid="{00000000-0005-0000-0000-00007E040000}"/>
    <cellStyle name="Bad 3 3" xfId="2304" xr:uid="{00000000-0005-0000-0000-00007F040000}"/>
    <cellStyle name="Bad 4" xfId="376" xr:uid="{00000000-0005-0000-0000-000080040000}"/>
    <cellStyle name="Bad 4 2" xfId="2307" xr:uid="{00000000-0005-0000-0000-000081040000}"/>
    <cellStyle name="Bad 4 3" xfId="2306" xr:uid="{00000000-0005-0000-0000-000082040000}"/>
    <cellStyle name="Bad 5" xfId="377" xr:uid="{00000000-0005-0000-0000-000083040000}"/>
    <cellStyle name="Bad 5 2" xfId="2309" xr:uid="{00000000-0005-0000-0000-000084040000}"/>
    <cellStyle name="Bad 5 3" xfId="2308" xr:uid="{00000000-0005-0000-0000-000085040000}"/>
    <cellStyle name="Bad 6" xfId="378" xr:uid="{00000000-0005-0000-0000-000086040000}"/>
    <cellStyle name="Bad 6 2" xfId="2311" xr:uid="{00000000-0005-0000-0000-000087040000}"/>
    <cellStyle name="Bad 6 3" xfId="2310" xr:uid="{00000000-0005-0000-0000-000088040000}"/>
    <cellStyle name="Bad 7" xfId="2312" xr:uid="{00000000-0005-0000-0000-000089040000}"/>
    <cellStyle name="Bad 8" xfId="2313" xr:uid="{00000000-0005-0000-0000-00008A040000}"/>
    <cellStyle name="Bad 9" xfId="2299" xr:uid="{00000000-0005-0000-0000-00008B040000}"/>
    <cellStyle name="Calculation" xfId="379" xr:uid="{00000000-0005-0000-0000-00008C040000}"/>
    <cellStyle name="Calculation 1" xfId="380" xr:uid="{00000000-0005-0000-0000-00008D040000}"/>
    <cellStyle name="Calculation 1 2" xfId="381" xr:uid="{00000000-0005-0000-0000-00008E040000}"/>
    <cellStyle name="Calculation 1 2 2" xfId="2316" xr:uid="{00000000-0005-0000-0000-00008F040000}"/>
    <cellStyle name="Calculation 1 3" xfId="2315" xr:uid="{00000000-0005-0000-0000-000090040000}"/>
    <cellStyle name="Calculation 2" xfId="382" xr:uid="{00000000-0005-0000-0000-000091040000}"/>
    <cellStyle name="Calculation 2 2" xfId="383" xr:uid="{00000000-0005-0000-0000-000092040000}"/>
    <cellStyle name="Calculation 2 2 2" xfId="2318" xr:uid="{00000000-0005-0000-0000-000093040000}"/>
    <cellStyle name="Calculation 2 3" xfId="2317" xr:uid="{00000000-0005-0000-0000-000094040000}"/>
    <cellStyle name="Calculation 3" xfId="384" xr:uid="{00000000-0005-0000-0000-000095040000}"/>
    <cellStyle name="Calculation 3 2" xfId="385" xr:uid="{00000000-0005-0000-0000-000096040000}"/>
    <cellStyle name="Calculation 3 2 2" xfId="2320" xr:uid="{00000000-0005-0000-0000-000097040000}"/>
    <cellStyle name="Calculation 3 3" xfId="2319" xr:uid="{00000000-0005-0000-0000-000098040000}"/>
    <cellStyle name="Calculation 4" xfId="386" xr:uid="{00000000-0005-0000-0000-000099040000}"/>
    <cellStyle name="Calculation 4 2" xfId="387" xr:uid="{00000000-0005-0000-0000-00009A040000}"/>
    <cellStyle name="Calculation 4 2 2" xfId="2322" xr:uid="{00000000-0005-0000-0000-00009B040000}"/>
    <cellStyle name="Calculation 4 3" xfId="2321" xr:uid="{00000000-0005-0000-0000-00009C040000}"/>
    <cellStyle name="Calculation 5" xfId="388" xr:uid="{00000000-0005-0000-0000-00009D040000}"/>
    <cellStyle name="Calculation 5 2" xfId="389" xr:uid="{00000000-0005-0000-0000-00009E040000}"/>
    <cellStyle name="Calculation 5 2 2" xfId="2324" xr:uid="{00000000-0005-0000-0000-00009F040000}"/>
    <cellStyle name="Calculation 5 3" xfId="2323" xr:uid="{00000000-0005-0000-0000-0000A0040000}"/>
    <cellStyle name="Calculation 6" xfId="390" xr:uid="{00000000-0005-0000-0000-0000A1040000}"/>
    <cellStyle name="Calculation 6 2" xfId="391" xr:uid="{00000000-0005-0000-0000-0000A2040000}"/>
    <cellStyle name="Calculation 6 2 2" xfId="2326" xr:uid="{00000000-0005-0000-0000-0000A3040000}"/>
    <cellStyle name="Calculation 6 3" xfId="2325" xr:uid="{00000000-0005-0000-0000-0000A4040000}"/>
    <cellStyle name="Calculation 7" xfId="392" xr:uid="{00000000-0005-0000-0000-0000A5040000}"/>
    <cellStyle name="Calculation 7 2" xfId="2327" xr:uid="{00000000-0005-0000-0000-0000A6040000}"/>
    <cellStyle name="Calculation 8" xfId="2328" xr:uid="{00000000-0005-0000-0000-0000A7040000}"/>
    <cellStyle name="Calculation 9" xfId="2314" xr:uid="{00000000-0005-0000-0000-0000A8040000}"/>
    <cellStyle name="Check Cell" xfId="393" xr:uid="{00000000-0005-0000-0000-0000A9040000}"/>
    <cellStyle name="Check Cell 1" xfId="394" xr:uid="{00000000-0005-0000-0000-0000AA040000}"/>
    <cellStyle name="Check Cell 1 2" xfId="2330" xr:uid="{00000000-0005-0000-0000-0000AB040000}"/>
    <cellStyle name="Check Cell 2" xfId="395" xr:uid="{00000000-0005-0000-0000-0000AC040000}"/>
    <cellStyle name="Check Cell 2 2" xfId="2331" xr:uid="{00000000-0005-0000-0000-0000AD040000}"/>
    <cellStyle name="Check Cell 3" xfId="396" xr:uid="{00000000-0005-0000-0000-0000AE040000}"/>
    <cellStyle name="Check Cell 3 2" xfId="2332" xr:uid="{00000000-0005-0000-0000-0000AF040000}"/>
    <cellStyle name="Check Cell 4" xfId="397" xr:uid="{00000000-0005-0000-0000-0000B0040000}"/>
    <cellStyle name="Check Cell 4 2" xfId="2333" xr:uid="{00000000-0005-0000-0000-0000B1040000}"/>
    <cellStyle name="Check Cell 5" xfId="398" xr:uid="{00000000-0005-0000-0000-0000B2040000}"/>
    <cellStyle name="Check Cell 5 2" xfId="2334" xr:uid="{00000000-0005-0000-0000-0000B3040000}"/>
    <cellStyle name="Check Cell 6" xfId="399" xr:uid="{00000000-0005-0000-0000-0000B4040000}"/>
    <cellStyle name="Check Cell 6 2" xfId="2335" xr:uid="{00000000-0005-0000-0000-0000B5040000}"/>
    <cellStyle name="Check Cell 7" xfId="2336" xr:uid="{00000000-0005-0000-0000-0000B6040000}"/>
    <cellStyle name="Check Cell 8" xfId="2329" xr:uid="{00000000-0005-0000-0000-0000B7040000}"/>
    <cellStyle name="Comma 2" xfId="400" xr:uid="{00000000-0005-0000-0000-0000B8040000}"/>
    <cellStyle name="Comma 2 2" xfId="401" xr:uid="{00000000-0005-0000-0000-0000B9040000}"/>
    <cellStyle name="Comma 2 2 2" xfId="2337" xr:uid="{00000000-0005-0000-0000-0000BA040000}"/>
    <cellStyle name="Comma 2 3" xfId="2338" xr:uid="{00000000-0005-0000-0000-0000BB040000}"/>
    <cellStyle name="Comma 2 4" xfId="3809" xr:uid="{00000000-0005-0000-0000-0000BC040000}"/>
    <cellStyle name="Comma 2 5" xfId="3808" xr:uid="{00000000-0005-0000-0000-0000BD040000}"/>
    <cellStyle name="Comma 2 6" xfId="1836" xr:uid="{00000000-0005-0000-0000-0000BE040000}"/>
    <cellStyle name="Comma0" xfId="402" xr:uid="{00000000-0005-0000-0000-0000BF040000}"/>
    <cellStyle name="Comma0 2" xfId="403" xr:uid="{00000000-0005-0000-0000-0000C0040000}"/>
    <cellStyle name="Comma0 2 2" xfId="2340" xr:uid="{00000000-0005-0000-0000-0000C1040000}"/>
    <cellStyle name="Comma0 3" xfId="2341" xr:uid="{00000000-0005-0000-0000-0000C2040000}"/>
    <cellStyle name="Comma0 4" xfId="3810" xr:uid="{00000000-0005-0000-0000-0000C3040000}"/>
    <cellStyle name="Comma0 5" xfId="2339" xr:uid="{00000000-0005-0000-0000-0000C4040000}"/>
    <cellStyle name="Currency 2" xfId="404" xr:uid="{00000000-0005-0000-0000-0000C5040000}"/>
    <cellStyle name="Currency 2 2" xfId="405" xr:uid="{00000000-0005-0000-0000-0000C6040000}"/>
    <cellStyle name="Currency 2 2 2" xfId="2342" xr:uid="{00000000-0005-0000-0000-0000C7040000}"/>
    <cellStyle name="Currency 2 3" xfId="2343" xr:uid="{00000000-0005-0000-0000-0000C8040000}"/>
    <cellStyle name="Currency 2 4" xfId="3812" xr:uid="{00000000-0005-0000-0000-0000C9040000}"/>
    <cellStyle name="Currency 2 5" xfId="3811" xr:uid="{00000000-0005-0000-0000-0000CA040000}"/>
    <cellStyle name="Currency 2 6" xfId="1837" xr:uid="{00000000-0005-0000-0000-0000CB040000}"/>
    <cellStyle name="Dobro" xfId="406" builtinId="26" customBuiltin="1"/>
    <cellStyle name="Dobro 2" xfId="407" xr:uid="{00000000-0005-0000-0000-0000CD040000}"/>
    <cellStyle name="Dobro 2 2" xfId="1663" xr:uid="{00000000-0005-0000-0000-0000CE040000}"/>
    <cellStyle name="Element-delo" xfId="408" xr:uid="{00000000-0005-0000-0000-0000CF040000}"/>
    <cellStyle name="Element-delo 2" xfId="409" xr:uid="{00000000-0005-0000-0000-0000D0040000}"/>
    <cellStyle name="Element-delo 2 2" xfId="2344" xr:uid="{00000000-0005-0000-0000-0000D1040000}"/>
    <cellStyle name="Element-delo 3" xfId="2345" xr:uid="{00000000-0005-0000-0000-0000D2040000}"/>
    <cellStyle name="Excel Built-in Comma" xfId="410" xr:uid="{00000000-0005-0000-0000-0000D3040000}"/>
    <cellStyle name="Excel Built-in Comma [0]" xfId="411" xr:uid="{00000000-0005-0000-0000-0000D4040000}"/>
    <cellStyle name="Excel Built-in Excel Built-in Excel Built-in Excel Built-in Excel Built-in Excel Built-in Normal_1.3.2" xfId="2346" xr:uid="{00000000-0005-0000-0000-0000D5040000}"/>
    <cellStyle name="Excel Built-in Excel Built-in Normal 6" xfId="3488" xr:uid="{00000000-0005-0000-0000-0000D6040000}"/>
    <cellStyle name="Excel Built-in Excel Built-in Normal 6 2" xfId="3813" xr:uid="{00000000-0005-0000-0000-0000D7040000}"/>
    <cellStyle name="Excel Built-in Navadno 10" xfId="3814" xr:uid="{00000000-0005-0000-0000-0000D8040000}"/>
    <cellStyle name="Excel Built-in Navadno 10 2" xfId="3485" xr:uid="{00000000-0005-0000-0000-0000D9040000}"/>
    <cellStyle name="Excel Built-in Navadno 10 2 2" xfId="3815" xr:uid="{00000000-0005-0000-0000-0000DA040000}"/>
    <cellStyle name="Excel Built-in Navadno 10 3" xfId="3816" xr:uid="{00000000-0005-0000-0000-0000DB040000}"/>
    <cellStyle name="Excel Built-in Navadno 10 4" xfId="3492" xr:uid="{00000000-0005-0000-0000-0000DC040000}"/>
    <cellStyle name="Excel Built-in Navadno 10 4 2" xfId="3817" xr:uid="{00000000-0005-0000-0000-0000DD040000}"/>
    <cellStyle name="Excel Built-in Navadno 16" xfId="3491" xr:uid="{00000000-0005-0000-0000-0000DE040000}"/>
    <cellStyle name="Excel Built-in Navadno 2" xfId="2347" xr:uid="{00000000-0005-0000-0000-0000DF040000}"/>
    <cellStyle name="Excel Built-in Navadno 2 2 2 2" xfId="3487" xr:uid="{00000000-0005-0000-0000-0000E0040000}"/>
    <cellStyle name="Excel Built-in Navadno 2 2 3" xfId="3818" xr:uid="{00000000-0005-0000-0000-0000E1040000}"/>
    <cellStyle name="Excel Built-in Navadno 2 6" xfId="3819" xr:uid="{00000000-0005-0000-0000-0000E2040000}"/>
    <cellStyle name="Excel Built-in Navadno 2 7" xfId="3820" xr:uid="{00000000-0005-0000-0000-0000E3040000}"/>
    <cellStyle name="Excel Built-in Navadno 2 7 2" xfId="3821" xr:uid="{00000000-0005-0000-0000-0000E4040000}"/>
    <cellStyle name="Excel Built-in Navadno 31" xfId="3822" xr:uid="{00000000-0005-0000-0000-0000E5040000}"/>
    <cellStyle name="Excel Built-in Navadno 31 2" xfId="3823" xr:uid="{00000000-0005-0000-0000-0000E6040000}"/>
    <cellStyle name="Excel Built-in Navadno 42" xfId="3824" xr:uid="{00000000-0005-0000-0000-0000E7040000}"/>
    <cellStyle name="Excel Built-in Navadno 42 2" xfId="3825" xr:uid="{00000000-0005-0000-0000-0000E8040000}"/>
    <cellStyle name="Excel Built-in Navadno 42 3" xfId="3826" xr:uid="{00000000-0005-0000-0000-0000E9040000}"/>
    <cellStyle name="Excel Built-in Navadno 9" xfId="3827" xr:uid="{00000000-0005-0000-0000-0000EA040000}"/>
    <cellStyle name="Excel Built-in Navadno 9 2" xfId="3828" xr:uid="{00000000-0005-0000-0000-0000EB040000}"/>
    <cellStyle name="Excel Built-in Navadno 9 2 2" xfId="3829" xr:uid="{00000000-0005-0000-0000-0000EC040000}"/>
    <cellStyle name="Excel Built-in Navadno 9 2 2 2" xfId="3830" xr:uid="{00000000-0005-0000-0000-0000ED040000}"/>
    <cellStyle name="Excel Built-in Navadno_List1" xfId="3831" xr:uid="{00000000-0005-0000-0000-0000EE040000}"/>
    <cellStyle name="Excel Built-in Normal" xfId="412" xr:uid="{00000000-0005-0000-0000-0000EF040000}"/>
    <cellStyle name="Excel Built-in Normal 2" xfId="413" xr:uid="{00000000-0005-0000-0000-0000F0040000}"/>
    <cellStyle name="Excel Built-in Normal 2 2" xfId="414" xr:uid="{00000000-0005-0000-0000-0000F1040000}"/>
    <cellStyle name="Excel Built-in Normal 2 2 2" xfId="415" xr:uid="{00000000-0005-0000-0000-0000F2040000}"/>
    <cellStyle name="Excel Built-in Normal 2 2 2 2" xfId="3832" xr:uid="{00000000-0005-0000-0000-0000F3040000}"/>
    <cellStyle name="Excel Built-in Normal 2 2 3" xfId="3833" xr:uid="{00000000-0005-0000-0000-0000F4040000}"/>
    <cellStyle name="Excel Built-in Normal 2 3" xfId="416" xr:uid="{00000000-0005-0000-0000-0000F5040000}"/>
    <cellStyle name="Excel Built-in Normal 2 3 2" xfId="3834" xr:uid="{00000000-0005-0000-0000-0000F6040000}"/>
    <cellStyle name="Excel Built-in Normal 2 4" xfId="1813" xr:uid="{00000000-0005-0000-0000-0000F7040000}"/>
    <cellStyle name="Excel Built-in Normal 2 5" xfId="3835" xr:uid="{00000000-0005-0000-0000-0000F8040000}"/>
    <cellStyle name="Excel Built-in Normal 2 6" xfId="6541" xr:uid="{00000000-0005-0000-0000-0000F9040000}"/>
    <cellStyle name="Excel Built-in Normal 2 7" xfId="6591" xr:uid="{00000000-0005-0000-0000-0000FA040000}"/>
    <cellStyle name="Excel Built-in Normal 3" xfId="417" xr:uid="{00000000-0005-0000-0000-0000FB040000}"/>
    <cellStyle name="Excel Built-in Normal 3 2" xfId="418" xr:uid="{00000000-0005-0000-0000-0000FC040000}"/>
    <cellStyle name="Excel Built-in Normal 3 2 2" xfId="3836" xr:uid="{00000000-0005-0000-0000-0000FD040000}"/>
    <cellStyle name="Excel Built-in Normal 3 3" xfId="3837" xr:uid="{00000000-0005-0000-0000-0000FE040000}"/>
    <cellStyle name="Excel Built-in Normal 4" xfId="419" xr:uid="{00000000-0005-0000-0000-0000FF040000}"/>
    <cellStyle name="Excel Built-in Normal 4 2" xfId="6177" xr:uid="{00000000-0005-0000-0000-000000050000}"/>
    <cellStyle name="Excel Built-in Normal 5" xfId="420" xr:uid="{00000000-0005-0000-0000-000001050000}"/>
    <cellStyle name="Excel Built-in Normal 5 2" xfId="3838" xr:uid="{00000000-0005-0000-0000-000002050000}"/>
    <cellStyle name="Excel Built-in Normal 6" xfId="3495" xr:uid="{00000000-0005-0000-0000-000003050000}"/>
    <cellStyle name="Excel Built-in Normal 6 2" xfId="3839" xr:uid="{00000000-0005-0000-0000-000004050000}"/>
    <cellStyle name="Excel Built-in Normal 7" xfId="3840" xr:uid="{00000000-0005-0000-0000-000005050000}"/>
    <cellStyle name="Excel Built-in Normal 8" xfId="6590" xr:uid="{00000000-0005-0000-0000-000006050000}"/>
    <cellStyle name="Excel Built-in Normal_I-BREZOV 2" xfId="3489" xr:uid="{00000000-0005-0000-0000-000007050000}"/>
    <cellStyle name="Excel Built-in Percent" xfId="421" xr:uid="{00000000-0005-0000-0000-000008050000}"/>
    <cellStyle name="Excel Built-in S21 2" xfId="3841" xr:uid="{00000000-0005-0000-0000-000009050000}"/>
    <cellStyle name="Excel Built-in S3 2" xfId="3842" xr:uid="{00000000-0005-0000-0000-00000A050000}"/>
    <cellStyle name="Excel Built-in S3 2 2" xfId="3843" xr:uid="{00000000-0005-0000-0000-00000B050000}"/>
    <cellStyle name="Excel Built-in Valuta 10 4" xfId="3844" xr:uid="{00000000-0005-0000-0000-00000C050000}"/>
    <cellStyle name="Excel Built-in Valuta 10 4 2" xfId="3845" xr:uid="{00000000-0005-0000-0000-00000D050000}"/>
    <cellStyle name="Excel Built-in Valuta 15" xfId="3846" xr:uid="{00000000-0005-0000-0000-00000E050000}"/>
    <cellStyle name="Excel Built-in Valuta 15 2" xfId="3490" xr:uid="{00000000-0005-0000-0000-00000F050000}"/>
    <cellStyle name="Excel Built-in Valuta 15 2 2" xfId="3847" xr:uid="{00000000-0005-0000-0000-000010050000}"/>
    <cellStyle name="Excel Built-in Valuta 15 3" xfId="3848" xr:uid="{00000000-0005-0000-0000-000011050000}"/>
    <cellStyle name="Excel Built-in Vejica 10 4" xfId="3849" xr:uid="{00000000-0005-0000-0000-000012050000}"/>
    <cellStyle name="Excel Built-in Vejica 10 4 2" xfId="3850" xr:uid="{00000000-0005-0000-0000-000013050000}"/>
    <cellStyle name="Excel Built-in Vejica 15" xfId="2348" xr:uid="{00000000-0005-0000-0000-000014050000}"/>
    <cellStyle name="Excel Built-in Vejica 15 2" xfId="3851" xr:uid="{00000000-0005-0000-0000-000015050000}"/>
    <cellStyle name="Excel Built-in Vejica 15 2 3" xfId="3852" xr:uid="{00000000-0005-0000-0000-000016050000}"/>
    <cellStyle name="Excel Built-in Vejica 15 2 3 2" xfId="3853" xr:uid="{00000000-0005-0000-0000-000017050000}"/>
    <cellStyle name="Excel Built-in Vejica 15 3" xfId="3486" xr:uid="{00000000-0005-0000-0000-000018050000}"/>
    <cellStyle name="Excel Built-in Vejica 15 3 2" xfId="3854" xr:uid="{00000000-0005-0000-0000-000019050000}"/>
    <cellStyle name="Excel_BuiltIn_Comma 1" xfId="422" xr:uid="{00000000-0005-0000-0000-00001A050000}"/>
    <cellStyle name="Explanatory Text" xfId="423" xr:uid="{00000000-0005-0000-0000-00001B050000}"/>
    <cellStyle name="Explanatory Text 1" xfId="424" xr:uid="{00000000-0005-0000-0000-00001C050000}"/>
    <cellStyle name="Explanatory Text 2" xfId="425" xr:uid="{00000000-0005-0000-0000-00001D050000}"/>
    <cellStyle name="Explanatory Text 3" xfId="426" xr:uid="{00000000-0005-0000-0000-00001E050000}"/>
    <cellStyle name="Explanatory Text 4" xfId="427" xr:uid="{00000000-0005-0000-0000-00001F050000}"/>
    <cellStyle name="Explanatory Text 5" xfId="428" xr:uid="{00000000-0005-0000-0000-000020050000}"/>
    <cellStyle name="Explanatory Text 6" xfId="429" xr:uid="{00000000-0005-0000-0000-000021050000}"/>
    <cellStyle name="Good 1" xfId="430" xr:uid="{00000000-0005-0000-0000-000022050000}"/>
    <cellStyle name="Good 1 2" xfId="431" xr:uid="{00000000-0005-0000-0000-000023050000}"/>
    <cellStyle name="Good 1 2 2" xfId="2350" xr:uid="{00000000-0005-0000-0000-000024050000}"/>
    <cellStyle name="Good 1 3" xfId="2351" xr:uid="{00000000-0005-0000-0000-000025050000}"/>
    <cellStyle name="Good 1 4" xfId="2349" xr:uid="{00000000-0005-0000-0000-000026050000}"/>
    <cellStyle name="Good 2" xfId="432" xr:uid="{00000000-0005-0000-0000-000027050000}"/>
    <cellStyle name="Good 2 2" xfId="433" xr:uid="{00000000-0005-0000-0000-000028050000}"/>
    <cellStyle name="Good 2 2 2" xfId="2353" xr:uid="{00000000-0005-0000-0000-000029050000}"/>
    <cellStyle name="Good 2 3" xfId="2354" xr:uid="{00000000-0005-0000-0000-00002A050000}"/>
    <cellStyle name="Good 2 4" xfId="2352" xr:uid="{00000000-0005-0000-0000-00002B050000}"/>
    <cellStyle name="Good 3" xfId="434" xr:uid="{00000000-0005-0000-0000-00002C050000}"/>
    <cellStyle name="Good 3 2" xfId="435" xr:uid="{00000000-0005-0000-0000-00002D050000}"/>
    <cellStyle name="Good 3 2 2" xfId="2356" xr:uid="{00000000-0005-0000-0000-00002E050000}"/>
    <cellStyle name="Good 3 3" xfId="2357" xr:uid="{00000000-0005-0000-0000-00002F050000}"/>
    <cellStyle name="Good 3 4" xfId="2355" xr:uid="{00000000-0005-0000-0000-000030050000}"/>
    <cellStyle name="Good 4" xfId="436" xr:uid="{00000000-0005-0000-0000-000031050000}"/>
    <cellStyle name="Good 4 2" xfId="437" xr:uid="{00000000-0005-0000-0000-000032050000}"/>
    <cellStyle name="Good 4 2 2" xfId="2359" xr:uid="{00000000-0005-0000-0000-000033050000}"/>
    <cellStyle name="Good 4 3" xfId="2360" xr:uid="{00000000-0005-0000-0000-000034050000}"/>
    <cellStyle name="Good 4 4" xfId="2358" xr:uid="{00000000-0005-0000-0000-000035050000}"/>
    <cellStyle name="Good 5" xfId="438" xr:uid="{00000000-0005-0000-0000-000036050000}"/>
    <cellStyle name="Good 5 2" xfId="439" xr:uid="{00000000-0005-0000-0000-000037050000}"/>
    <cellStyle name="Good 5 2 2" xfId="2362" xr:uid="{00000000-0005-0000-0000-000038050000}"/>
    <cellStyle name="Good 5 3" xfId="2363" xr:uid="{00000000-0005-0000-0000-000039050000}"/>
    <cellStyle name="Good 5 4" xfId="2361" xr:uid="{00000000-0005-0000-0000-00003A050000}"/>
    <cellStyle name="Good 6" xfId="440" xr:uid="{00000000-0005-0000-0000-00003B050000}"/>
    <cellStyle name="Good 6 2" xfId="441" xr:uid="{00000000-0005-0000-0000-00003C050000}"/>
    <cellStyle name="Good 6 2 2" xfId="2365" xr:uid="{00000000-0005-0000-0000-00003D050000}"/>
    <cellStyle name="Good 6 3" xfId="2366" xr:uid="{00000000-0005-0000-0000-00003E050000}"/>
    <cellStyle name="Good 6 4" xfId="2364" xr:uid="{00000000-0005-0000-0000-00003F050000}"/>
    <cellStyle name="Heading 1" xfId="442" xr:uid="{00000000-0005-0000-0000-000040050000}"/>
    <cellStyle name="Heading 1 1" xfId="443" xr:uid="{00000000-0005-0000-0000-000041050000}"/>
    <cellStyle name="Heading 1 2" xfId="444" xr:uid="{00000000-0005-0000-0000-000042050000}"/>
    <cellStyle name="Heading 1 3" xfId="445" xr:uid="{00000000-0005-0000-0000-000043050000}"/>
    <cellStyle name="Heading 1 4" xfId="446" xr:uid="{00000000-0005-0000-0000-000044050000}"/>
    <cellStyle name="Heading 1 5" xfId="447" xr:uid="{00000000-0005-0000-0000-000045050000}"/>
    <cellStyle name="Heading 1 6" xfId="448" xr:uid="{00000000-0005-0000-0000-000046050000}"/>
    <cellStyle name="Heading 1 7" xfId="2368" xr:uid="{00000000-0005-0000-0000-000047050000}"/>
    <cellStyle name="Heading 1 8" xfId="2367" xr:uid="{00000000-0005-0000-0000-000048050000}"/>
    <cellStyle name="Heading 2" xfId="449" xr:uid="{00000000-0005-0000-0000-000049050000}"/>
    <cellStyle name="Heading 2 1" xfId="450" xr:uid="{00000000-0005-0000-0000-00004A050000}"/>
    <cellStyle name="Heading 2 2" xfId="451" xr:uid="{00000000-0005-0000-0000-00004B050000}"/>
    <cellStyle name="Heading 2 3" xfId="452" xr:uid="{00000000-0005-0000-0000-00004C050000}"/>
    <cellStyle name="Heading 2 4" xfId="453" xr:uid="{00000000-0005-0000-0000-00004D050000}"/>
    <cellStyle name="Heading 2 5" xfId="454" xr:uid="{00000000-0005-0000-0000-00004E050000}"/>
    <cellStyle name="Heading 2 6" xfId="455" xr:uid="{00000000-0005-0000-0000-00004F050000}"/>
    <cellStyle name="Heading 2 7" xfId="2370" xr:uid="{00000000-0005-0000-0000-000050050000}"/>
    <cellStyle name="Heading 2 8" xfId="2369" xr:uid="{00000000-0005-0000-0000-000051050000}"/>
    <cellStyle name="Heading 3" xfId="456" xr:uid="{00000000-0005-0000-0000-000052050000}"/>
    <cellStyle name="Heading 3 1" xfId="457" xr:uid="{00000000-0005-0000-0000-000053050000}"/>
    <cellStyle name="Heading 3 2" xfId="458" xr:uid="{00000000-0005-0000-0000-000054050000}"/>
    <cellStyle name="Heading 3 3" xfId="459" xr:uid="{00000000-0005-0000-0000-000055050000}"/>
    <cellStyle name="Heading 3 4" xfId="460" xr:uid="{00000000-0005-0000-0000-000056050000}"/>
    <cellStyle name="Heading 3 5" xfId="461" xr:uid="{00000000-0005-0000-0000-000057050000}"/>
    <cellStyle name="Heading 3 6" xfId="462" xr:uid="{00000000-0005-0000-0000-000058050000}"/>
    <cellStyle name="Heading 3 7" xfId="2372" xr:uid="{00000000-0005-0000-0000-000059050000}"/>
    <cellStyle name="Heading 3 8" xfId="2371" xr:uid="{00000000-0005-0000-0000-00005A050000}"/>
    <cellStyle name="Heading 4" xfId="463" xr:uid="{00000000-0005-0000-0000-00005B050000}"/>
    <cellStyle name="Heading 4 1" xfId="464" xr:uid="{00000000-0005-0000-0000-00005C050000}"/>
    <cellStyle name="Heading 4 2" xfId="465" xr:uid="{00000000-0005-0000-0000-00005D050000}"/>
    <cellStyle name="Heading 4 3" xfId="466" xr:uid="{00000000-0005-0000-0000-00005E050000}"/>
    <cellStyle name="Heading 4 4" xfId="467" xr:uid="{00000000-0005-0000-0000-00005F050000}"/>
    <cellStyle name="Heading 4 5" xfId="468" xr:uid="{00000000-0005-0000-0000-000060050000}"/>
    <cellStyle name="Heading 4 6" xfId="469" xr:uid="{00000000-0005-0000-0000-000061050000}"/>
    <cellStyle name="Heading 4 7" xfId="2374" xr:uid="{00000000-0005-0000-0000-000062050000}"/>
    <cellStyle name="Heading 4 8" xfId="2373" xr:uid="{00000000-0005-0000-0000-000063050000}"/>
    <cellStyle name="Hiperpovezava 2" xfId="470" xr:uid="{00000000-0005-0000-0000-000064050000}"/>
    <cellStyle name="Hiperpovezava 2 2" xfId="2375" xr:uid="{00000000-0005-0000-0000-000065050000}"/>
    <cellStyle name="Hiperpovezava 3" xfId="471" xr:uid="{00000000-0005-0000-0000-000066050000}"/>
    <cellStyle name="Hiperpovezava 3 2" xfId="2376" xr:uid="{00000000-0005-0000-0000-000067050000}"/>
    <cellStyle name="Hiperpovezava 4" xfId="2377" xr:uid="{00000000-0005-0000-0000-000068050000}"/>
    <cellStyle name="Hiperpovezava 4 2" xfId="3855" xr:uid="{00000000-0005-0000-0000-000069050000}"/>
    <cellStyle name="Hiperpovezava 4 3" xfId="3856" xr:uid="{00000000-0005-0000-0000-00006A050000}"/>
    <cellStyle name="Hiperpovezava 5" xfId="2378" xr:uid="{00000000-0005-0000-0000-00006B050000}"/>
    <cellStyle name="Hiperpovezava 6" xfId="3857" xr:uid="{00000000-0005-0000-0000-00006C050000}"/>
    <cellStyle name="Hiperpovezava 7" xfId="6588" xr:uid="{00000000-0005-0000-0000-00006D050000}"/>
    <cellStyle name="Hiperpovezava 8" xfId="6597" xr:uid="{00000000-0005-0000-0000-00006E050000}"/>
    <cellStyle name="Input" xfId="472" xr:uid="{00000000-0005-0000-0000-00006F050000}"/>
    <cellStyle name="Input 1" xfId="473" xr:uid="{00000000-0005-0000-0000-000070050000}"/>
    <cellStyle name="Input 1 2" xfId="2380" xr:uid="{00000000-0005-0000-0000-000071050000}"/>
    <cellStyle name="Input 2" xfId="474" xr:uid="{00000000-0005-0000-0000-000072050000}"/>
    <cellStyle name="Input 2 2" xfId="2381" xr:uid="{00000000-0005-0000-0000-000073050000}"/>
    <cellStyle name="Input 3" xfId="475" xr:uid="{00000000-0005-0000-0000-000074050000}"/>
    <cellStyle name="Input 3 2" xfId="2382" xr:uid="{00000000-0005-0000-0000-000075050000}"/>
    <cellStyle name="Input 4" xfId="476" xr:uid="{00000000-0005-0000-0000-000076050000}"/>
    <cellStyle name="Input 4 2" xfId="2383" xr:uid="{00000000-0005-0000-0000-000077050000}"/>
    <cellStyle name="Input 5" xfId="477" xr:uid="{00000000-0005-0000-0000-000078050000}"/>
    <cellStyle name="Input 5 2" xfId="2384" xr:uid="{00000000-0005-0000-0000-000079050000}"/>
    <cellStyle name="Input 6" xfId="478" xr:uid="{00000000-0005-0000-0000-00007A050000}"/>
    <cellStyle name="Input 6 2" xfId="2385" xr:uid="{00000000-0005-0000-0000-00007B050000}"/>
    <cellStyle name="Input 7" xfId="2386" xr:uid="{00000000-0005-0000-0000-00007C050000}"/>
    <cellStyle name="Input 8" xfId="2379" xr:uid="{00000000-0005-0000-0000-00007D050000}"/>
    <cellStyle name="Izhod" xfId="479" builtinId="21" customBuiltin="1"/>
    <cellStyle name="Izhod 2" xfId="480" xr:uid="{00000000-0005-0000-0000-00007F050000}"/>
    <cellStyle name="Izhod 2 2" xfId="481" xr:uid="{00000000-0005-0000-0000-000080050000}"/>
    <cellStyle name="Izhod 2 2 2" xfId="2387" xr:uid="{00000000-0005-0000-0000-000081050000}"/>
    <cellStyle name="Izhod 2 3" xfId="1664" xr:uid="{00000000-0005-0000-0000-000082050000}"/>
    <cellStyle name="Izhod 2 4" xfId="1838" xr:uid="{00000000-0005-0000-0000-000083050000}"/>
    <cellStyle name="Linked Cell" xfId="482" xr:uid="{00000000-0005-0000-0000-000084050000}"/>
    <cellStyle name="Linked Cell 1" xfId="483" xr:uid="{00000000-0005-0000-0000-000085050000}"/>
    <cellStyle name="Linked Cell 2" xfId="484" xr:uid="{00000000-0005-0000-0000-000086050000}"/>
    <cellStyle name="Linked Cell 3" xfId="485" xr:uid="{00000000-0005-0000-0000-000087050000}"/>
    <cellStyle name="Linked Cell 4" xfId="486" xr:uid="{00000000-0005-0000-0000-000088050000}"/>
    <cellStyle name="Linked Cell 5" xfId="487" xr:uid="{00000000-0005-0000-0000-000089050000}"/>
    <cellStyle name="Linked Cell 6" xfId="488" xr:uid="{00000000-0005-0000-0000-00008A050000}"/>
    <cellStyle name="Linked Cell 7" xfId="2389" xr:uid="{00000000-0005-0000-0000-00008B050000}"/>
    <cellStyle name="Linked Cell 8" xfId="2388" xr:uid="{00000000-0005-0000-0000-00008C050000}"/>
    <cellStyle name="Naslov" xfId="489" builtinId="15" customBuiltin="1"/>
    <cellStyle name="Naslov 1" xfId="490" builtinId="16" customBuiltin="1"/>
    <cellStyle name="Naslov 1 1" xfId="491" xr:uid="{00000000-0005-0000-0000-00008F050000}"/>
    <cellStyle name="Naslov 1 1 1" xfId="492" xr:uid="{00000000-0005-0000-0000-000090050000}"/>
    <cellStyle name="Naslov 1 1 2" xfId="493" xr:uid="{00000000-0005-0000-0000-000091050000}"/>
    <cellStyle name="Naslov 1 1 2 2" xfId="2390" xr:uid="{00000000-0005-0000-0000-000092050000}"/>
    <cellStyle name="Naslov 1 2" xfId="494" xr:uid="{00000000-0005-0000-0000-000093050000}"/>
    <cellStyle name="Naslov 1 2 2" xfId="1665" xr:uid="{00000000-0005-0000-0000-000094050000}"/>
    <cellStyle name="Naslov 1 3" xfId="495" xr:uid="{00000000-0005-0000-0000-000095050000}"/>
    <cellStyle name="Naslov 2" xfId="496" builtinId="17" customBuiltin="1"/>
    <cellStyle name="Naslov 2 2" xfId="497" xr:uid="{00000000-0005-0000-0000-000097050000}"/>
    <cellStyle name="Naslov 2 3" xfId="498" xr:uid="{00000000-0005-0000-0000-000098050000}"/>
    <cellStyle name="Naslov 3" xfId="499" builtinId="18" customBuiltin="1"/>
    <cellStyle name="Naslov 3 2" xfId="500" xr:uid="{00000000-0005-0000-0000-00009A050000}"/>
    <cellStyle name="Naslov 3 3" xfId="501" xr:uid="{00000000-0005-0000-0000-00009B050000}"/>
    <cellStyle name="Naslov 4" xfId="502" builtinId="19" customBuiltin="1"/>
    <cellStyle name="Naslov 4 2" xfId="503" xr:uid="{00000000-0005-0000-0000-00009D050000}"/>
    <cellStyle name="Naslov 4 3" xfId="504" xr:uid="{00000000-0005-0000-0000-00009E050000}"/>
    <cellStyle name="Naslov 5" xfId="505" xr:uid="{00000000-0005-0000-0000-00009F050000}"/>
    <cellStyle name="Naslov 5 2" xfId="1770" xr:uid="{00000000-0005-0000-0000-0000A0050000}"/>
    <cellStyle name="Naslov 5 2 2" xfId="2391" xr:uid="{00000000-0005-0000-0000-0000A1050000}"/>
    <cellStyle name="Naslov 5 3" xfId="3858" xr:uid="{00000000-0005-0000-0000-0000A2050000}"/>
    <cellStyle name="Naslov del" xfId="506" xr:uid="{00000000-0005-0000-0000-0000A3050000}"/>
    <cellStyle name="Naslov del 1" xfId="507" xr:uid="{00000000-0005-0000-0000-0000A4050000}"/>
    <cellStyle name="Naslov del 2" xfId="508" xr:uid="{00000000-0005-0000-0000-0000A5050000}"/>
    <cellStyle name="Naslov del 3" xfId="509" xr:uid="{00000000-0005-0000-0000-0000A6050000}"/>
    <cellStyle name="Naslov del 4" xfId="510" xr:uid="{00000000-0005-0000-0000-0000A7050000}"/>
    <cellStyle name="Naslov del 5" xfId="511" xr:uid="{00000000-0005-0000-0000-0000A8050000}"/>
    <cellStyle name="Naslov del 6" xfId="512" xr:uid="{00000000-0005-0000-0000-0000A9050000}"/>
    <cellStyle name="nASLOV PROSTOROV" xfId="513" xr:uid="{00000000-0005-0000-0000-0000AA050000}"/>
    <cellStyle name="nASLOV PROSTOROV 1" xfId="514" xr:uid="{00000000-0005-0000-0000-0000AB050000}"/>
    <cellStyle name="nASLOV PROSTOROV 1 2" xfId="2393" xr:uid="{00000000-0005-0000-0000-0000AC050000}"/>
    <cellStyle name="nASLOV PROSTOROV 2" xfId="515" xr:uid="{00000000-0005-0000-0000-0000AD050000}"/>
    <cellStyle name="nASLOV PROSTOROV 2 2" xfId="2394" xr:uid="{00000000-0005-0000-0000-0000AE050000}"/>
    <cellStyle name="nASLOV PROSTOROV 3" xfId="516" xr:uid="{00000000-0005-0000-0000-0000AF050000}"/>
    <cellStyle name="nASLOV PROSTOROV 3 2" xfId="2395" xr:uid="{00000000-0005-0000-0000-0000B0050000}"/>
    <cellStyle name="nASLOV PROSTOROV 4" xfId="517" xr:uid="{00000000-0005-0000-0000-0000B1050000}"/>
    <cellStyle name="nASLOV PROSTOROV 4 2" xfId="2396" xr:uid="{00000000-0005-0000-0000-0000B2050000}"/>
    <cellStyle name="nASLOV PROSTOROV 5" xfId="518" xr:uid="{00000000-0005-0000-0000-0000B3050000}"/>
    <cellStyle name="nASLOV PROSTOROV 5 2" xfId="2397" xr:uid="{00000000-0005-0000-0000-0000B4050000}"/>
    <cellStyle name="nASLOV PROSTOROV 6" xfId="519" xr:uid="{00000000-0005-0000-0000-0000B5050000}"/>
    <cellStyle name="nASLOV PROSTOROV 6 2" xfId="2398" xr:uid="{00000000-0005-0000-0000-0000B6050000}"/>
    <cellStyle name="nASLOV PROSTOROV 7" xfId="2392" xr:uid="{00000000-0005-0000-0000-0000B7050000}"/>
    <cellStyle name="Naslov vloge" xfId="1800" xr:uid="{00000000-0005-0000-0000-0000B8050000}"/>
    <cellStyle name="Navadno" xfId="0" builtinId="0"/>
    <cellStyle name="Navadno 10" xfId="1639" xr:uid="{00000000-0005-0000-0000-0000BA050000}"/>
    <cellStyle name="Navadno 10 2" xfId="520" xr:uid="{00000000-0005-0000-0000-0000BB050000}"/>
    <cellStyle name="Navadno 10 2 2" xfId="521" xr:uid="{00000000-0005-0000-0000-0000BC050000}"/>
    <cellStyle name="Navadno 10 2 2 2" xfId="522" xr:uid="{00000000-0005-0000-0000-0000BD050000}"/>
    <cellStyle name="Navadno 10 2 2 2 2" xfId="523" xr:uid="{00000000-0005-0000-0000-0000BE050000}"/>
    <cellStyle name="Navadno 10 2 2 2 2 2" xfId="3859" xr:uid="{00000000-0005-0000-0000-0000BF050000}"/>
    <cellStyle name="Navadno 10 2 2 2 3" xfId="3860" xr:uid="{00000000-0005-0000-0000-0000C0050000}"/>
    <cellStyle name="Navadno 10 2 2 3" xfId="524" xr:uid="{00000000-0005-0000-0000-0000C1050000}"/>
    <cellStyle name="Navadno 10 2 2 3 2" xfId="3861" xr:uid="{00000000-0005-0000-0000-0000C2050000}"/>
    <cellStyle name="Navadno 10 2 2 4" xfId="3862" xr:uid="{00000000-0005-0000-0000-0000C3050000}"/>
    <cellStyle name="Navadno 10 2 3" xfId="525" xr:uid="{00000000-0005-0000-0000-0000C4050000}"/>
    <cellStyle name="Navadno 10 2 3 2" xfId="526" xr:uid="{00000000-0005-0000-0000-0000C5050000}"/>
    <cellStyle name="Navadno 10 2 3 2 2" xfId="3863" xr:uid="{00000000-0005-0000-0000-0000C6050000}"/>
    <cellStyle name="Navadno 10 2 3 3" xfId="3864" xr:uid="{00000000-0005-0000-0000-0000C7050000}"/>
    <cellStyle name="Navadno 10 2 4" xfId="527" xr:uid="{00000000-0005-0000-0000-0000C8050000}"/>
    <cellStyle name="Navadno 10 2 4 2" xfId="3865" xr:uid="{00000000-0005-0000-0000-0000C9050000}"/>
    <cellStyle name="Navadno 10 2 5" xfId="2399" xr:uid="{00000000-0005-0000-0000-0000CA050000}"/>
    <cellStyle name="Navadno 10 2 6" xfId="3866" xr:uid="{00000000-0005-0000-0000-0000CB050000}"/>
    <cellStyle name="Navadno 10 3" xfId="528" xr:uid="{00000000-0005-0000-0000-0000CC050000}"/>
    <cellStyle name="Navadno 10 3 2" xfId="529" xr:uid="{00000000-0005-0000-0000-0000CD050000}"/>
    <cellStyle name="Navadno 10 3 2 2" xfId="530" xr:uid="{00000000-0005-0000-0000-0000CE050000}"/>
    <cellStyle name="Navadno 10 3 2 2 2" xfId="531" xr:uid="{00000000-0005-0000-0000-0000CF050000}"/>
    <cellStyle name="Navadno 10 3 2 2 2 2" xfId="3867" xr:uid="{00000000-0005-0000-0000-0000D0050000}"/>
    <cellStyle name="Navadno 10 3 2 2 3" xfId="3868" xr:uid="{00000000-0005-0000-0000-0000D1050000}"/>
    <cellStyle name="Navadno 10 3 2 3" xfId="532" xr:uid="{00000000-0005-0000-0000-0000D2050000}"/>
    <cellStyle name="Navadno 10 3 2 3 2" xfId="3869" xr:uid="{00000000-0005-0000-0000-0000D3050000}"/>
    <cellStyle name="Navadno 10 3 2 4" xfId="3870" xr:uid="{00000000-0005-0000-0000-0000D4050000}"/>
    <cellStyle name="Navadno 10 3 3" xfId="533" xr:uid="{00000000-0005-0000-0000-0000D5050000}"/>
    <cellStyle name="Navadno 10 3 3 2" xfId="534" xr:uid="{00000000-0005-0000-0000-0000D6050000}"/>
    <cellStyle name="Navadno 10 3 3 2 2" xfId="3871" xr:uid="{00000000-0005-0000-0000-0000D7050000}"/>
    <cellStyle name="Navadno 10 3 3 3" xfId="3872" xr:uid="{00000000-0005-0000-0000-0000D8050000}"/>
    <cellStyle name="Navadno 10 3 4" xfId="535" xr:uid="{00000000-0005-0000-0000-0000D9050000}"/>
    <cellStyle name="Navadno 10 3 4 2" xfId="3873" xr:uid="{00000000-0005-0000-0000-0000DA050000}"/>
    <cellStyle name="Navadno 10 3 5" xfId="3874" xr:uid="{00000000-0005-0000-0000-0000DB050000}"/>
    <cellStyle name="Navadno 10 4" xfId="1858" xr:uid="{00000000-0005-0000-0000-0000DC050000}"/>
    <cellStyle name="Navadno 10 4 2" xfId="1806" xr:uid="{00000000-0005-0000-0000-0000DD050000}"/>
    <cellStyle name="Navadno 10 4 2 2" xfId="7076" xr:uid="{00000000-0005-0000-0000-0000DE050000}"/>
    <cellStyle name="Navadno 10 5" xfId="2400" xr:uid="{00000000-0005-0000-0000-0000DF050000}"/>
    <cellStyle name="Navadno 10 6" xfId="3875" xr:uid="{00000000-0005-0000-0000-0000E0050000}"/>
    <cellStyle name="Navadno 10 7" xfId="3512" xr:uid="{00000000-0005-0000-0000-0000E1050000}"/>
    <cellStyle name="Navadno 10 8" xfId="1815" xr:uid="{00000000-0005-0000-0000-0000E2050000}"/>
    <cellStyle name="Navadno 105" xfId="1802" xr:uid="{00000000-0005-0000-0000-0000E3050000}"/>
    <cellStyle name="Navadno 106" xfId="6542" xr:uid="{00000000-0005-0000-0000-0000E4050000}"/>
    <cellStyle name="Navadno 11" xfId="1789" xr:uid="{00000000-0005-0000-0000-0000E5050000}"/>
    <cellStyle name="Navadno 11 2" xfId="536" xr:uid="{00000000-0005-0000-0000-0000E6050000}"/>
    <cellStyle name="Navadno 11 2 2" xfId="537" xr:uid="{00000000-0005-0000-0000-0000E7050000}"/>
    <cellStyle name="Navadno 11 2 2 2" xfId="538" xr:uid="{00000000-0005-0000-0000-0000E8050000}"/>
    <cellStyle name="Navadno 11 2 2 2 2" xfId="539" xr:uid="{00000000-0005-0000-0000-0000E9050000}"/>
    <cellStyle name="Navadno 11 2 2 2 2 2" xfId="3877" xr:uid="{00000000-0005-0000-0000-0000EA050000}"/>
    <cellStyle name="Navadno 11 2 2 2 3" xfId="3878" xr:uid="{00000000-0005-0000-0000-0000EB050000}"/>
    <cellStyle name="Navadno 11 2 2 3" xfId="540" xr:uid="{00000000-0005-0000-0000-0000EC050000}"/>
    <cellStyle name="Navadno 11 2 2 3 2" xfId="3879" xr:uid="{00000000-0005-0000-0000-0000ED050000}"/>
    <cellStyle name="Navadno 11 2 2 4" xfId="3880" xr:uid="{00000000-0005-0000-0000-0000EE050000}"/>
    <cellStyle name="Navadno 11 2 3" xfId="541" xr:uid="{00000000-0005-0000-0000-0000EF050000}"/>
    <cellStyle name="Navadno 11 2 3 2" xfId="542" xr:uid="{00000000-0005-0000-0000-0000F0050000}"/>
    <cellStyle name="Navadno 11 2 3 2 2" xfId="3881" xr:uid="{00000000-0005-0000-0000-0000F1050000}"/>
    <cellStyle name="Navadno 11 2 3 3" xfId="3882" xr:uid="{00000000-0005-0000-0000-0000F2050000}"/>
    <cellStyle name="Navadno 11 2 4" xfId="543" xr:uid="{00000000-0005-0000-0000-0000F3050000}"/>
    <cellStyle name="Navadno 11 2 4 2" xfId="3883" xr:uid="{00000000-0005-0000-0000-0000F4050000}"/>
    <cellStyle name="Navadno 11 2 5" xfId="3884" xr:uid="{00000000-0005-0000-0000-0000F5050000}"/>
    <cellStyle name="Navadno 11 3" xfId="544" xr:uid="{00000000-0005-0000-0000-0000F6050000}"/>
    <cellStyle name="Navadno 11 3 2" xfId="545" xr:uid="{00000000-0005-0000-0000-0000F7050000}"/>
    <cellStyle name="Navadno 11 3 2 2" xfId="546" xr:uid="{00000000-0005-0000-0000-0000F8050000}"/>
    <cellStyle name="Navadno 11 3 2 2 2" xfId="547" xr:uid="{00000000-0005-0000-0000-0000F9050000}"/>
    <cellStyle name="Navadno 11 3 2 2 2 2" xfId="3885" xr:uid="{00000000-0005-0000-0000-0000FA050000}"/>
    <cellStyle name="Navadno 11 3 2 2 3" xfId="3886" xr:uid="{00000000-0005-0000-0000-0000FB050000}"/>
    <cellStyle name="Navadno 11 3 2 3" xfId="548" xr:uid="{00000000-0005-0000-0000-0000FC050000}"/>
    <cellStyle name="Navadno 11 3 2 3 2" xfId="3887" xr:uid="{00000000-0005-0000-0000-0000FD050000}"/>
    <cellStyle name="Navadno 11 3 2 4" xfId="3888" xr:uid="{00000000-0005-0000-0000-0000FE050000}"/>
    <cellStyle name="Navadno 11 3 3" xfId="549" xr:uid="{00000000-0005-0000-0000-0000FF050000}"/>
    <cellStyle name="Navadno 11 3 3 2" xfId="550" xr:uid="{00000000-0005-0000-0000-000000060000}"/>
    <cellStyle name="Navadno 11 3 3 2 2" xfId="3889" xr:uid="{00000000-0005-0000-0000-000001060000}"/>
    <cellStyle name="Navadno 11 3 3 3" xfId="3890" xr:uid="{00000000-0005-0000-0000-000002060000}"/>
    <cellStyle name="Navadno 11 3 4" xfId="551" xr:uid="{00000000-0005-0000-0000-000003060000}"/>
    <cellStyle name="Navadno 11 3 4 2" xfId="3891" xr:uid="{00000000-0005-0000-0000-000004060000}"/>
    <cellStyle name="Navadno 11 3 5" xfId="3892" xr:uid="{00000000-0005-0000-0000-000005060000}"/>
    <cellStyle name="Navadno 11 4" xfId="2401" xr:uid="{00000000-0005-0000-0000-000006060000}"/>
    <cellStyle name="Navadno 11 5" xfId="2402" xr:uid="{00000000-0005-0000-0000-000007060000}"/>
    <cellStyle name="Navadno 11 6" xfId="3876" xr:uid="{00000000-0005-0000-0000-000008060000}"/>
    <cellStyle name="Navadno 11 7" xfId="3513" xr:uid="{00000000-0005-0000-0000-000009060000}"/>
    <cellStyle name="Navadno 11 8" xfId="1839" xr:uid="{00000000-0005-0000-0000-00000A060000}"/>
    <cellStyle name="Navadno 12" xfId="552" xr:uid="{00000000-0005-0000-0000-00000B060000}"/>
    <cellStyle name="Navadno 12 2" xfId="553" xr:uid="{00000000-0005-0000-0000-00000C060000}"/>
    <cellStyle name="Navadno 12 2 2" xfId="554" xr:uid="{00000000-0005-0000-0000-00000D060000}"/>
    <cellStyle name="Navadno 12 2 2 2" xfId="555" xr:uid="{00000000-0005-0000-0000-00000E060000}"/>
    <cellStyle name="Navadno 12 2 2 2 2" xfId="556" xr:uid="{00000000-0005-0000-0000-00000F060000}"/>
    <cellStyle name="Navadno 12 2 2 2 2 2" xfId="3893" xr:uid="{00000000-0005-0000-0000-000010060000}"/>
    <cellStyle name="Navadno 12 2 2 2 3" xfId="3894" xr:uid="{00000000-0005-0000-0000-000011060000}"/>
    <cellStyle name="Navadno 12 2 2 3" xfId="557" xr:uid="{00000000-0005-0000-0000-000012060000}"/>
    <cellStyle name="Navadno 12 2 2 3 2" xfId="3895" xr:uid="{00000000-0005-0000-0000-000013060000}"/>
    <cellStyle name="Navadno 12 2 2 4" xfId="3896" xr:uid="{00000000-0005-0000-0000-000014060000}"/>
    <cellStyle name="Navadno 12 2 3" xfId="558" xr:uid="{00000000-0005-0000-0000-000015060000}"/>
    <cellStyle name="Navadno 12 2 3 2" xfId="559" xr:uid="{00000000-0005-0000-0000-000016060000}"/>
    <cellStyle name="Navadno 12 2 3 2 2" xfId="3897" xr:uid="{00000000-0005-0000-0000-000017060000}"/>
    <cellStyle name="Navadno 12 2 3 3" xfId="3898" xr:uid="{00000000-0005-0000-0000-000018060000}"/>
    <cellStyle name="Navadno 12 2 4" xfId="560" xr:uid="{00000000-0005-0000-0000-000019060000}"/>
    <cellStyle name="Navadno 12 2 4 2" xfId="3899" xr:uid="{00000000-0005-0000-0000-00001A060000}"/>
    <cellStyle name="Navadno 12 2 5" xfId="3900" xr:uid="{00000000-0005-0000-0000-00001B060000}"/>
    <cellStyle name="Navadno 12 3" xfId="561" xr:uid="{00000000-0005-0000-0000-00001C060000}"/>
    <cellStyle name="Navadno 12 3 2" xfId="562" xr:uid="{00000000-0005-0000-0000-00001D060000}"/>
    <cellStyle name="Navadno 12 3 2 2" xfId="563" xr:uid="{00000000-0005-0000-0000-00001E060000}"/>
    <cellStyle name="Navadno 12 3 2 2 2" xfId="564" xr:uid="{00000000-0005-0000-0000-00001F060000}"/>
    <cellStyle name="Navadno 12 3 2 2 2 2" xfId="3901" xr:uid="{00000000-0005-0000-0000-000020060000}"/>
    <cellStyle name="Navadno 12 3 2 2 3" xfId="3902" xr:uid="{00000000-0005-0000-0000-000021060000}"/>
    <cellStyle name="Navadno 12 3 2 3" xfId="565" xr:uid="{00000000-0005-0000-0000-000022060000}"/>
    <cellStyle name="Navadno 12 3 2 3 2" xfId="3903" xr:uid="{00000000-0005-0000-0000-000023060000}"/>
    <cellStyle name="Navadno 12 3 2 4" xfId="3904" xr:uid="{00000000-0005-0000-0000-000024060000}"/>
    <cellStyle name="Navadno 12 3 3" xfId="566" xr:uid="{00000000-0005-0000-0000-000025060000}"/>
    <cellStyle name="Navadno 12 3 3 2" xfId="567" xr:uid="{00000000-0005-0000-0000-000026060000}"/>
    <cellStyle name="Navadno 12 3 3 2 2" xfId="3905" xr:uid="{00000000-0005-0000-0000-000027060000}"/>
    <cellStyle name="Navadno 12 3 3 3" xfId="3906" xr:uid="{00000000-0005-0000-0000-000028060000}"/>
    <cellStyle name="Navadno 12 3 4" xfId="568" xr:uid="{00000000-0005-0000-0000-000029060000}"/>
    <cellStyle name="Navadno 12 3 4 2" xfId="3907" xr:uid="{00000000-0005-0000-0000-00002A060000}"/>
    <cellStyle name="Navadno 12 3 5" xfId="3908" xr:uid="{00000000-0005-0000-0000-00002B060000}"/>
    <cellStyle name="Navadno 12 4" xfId="569" xr:uid="{00000000-0005-0000-0000-00002C060000}"/>
    <cellStyle name="Navadno 12 4 2" xfId="570" xr:uid="{00000000-0005-0000-0000-00002D060000}"/>
    <cellStyle name="Navadno 12 4 2 2" xfId="571" xr:uid="{00000000-0005-0000-0000-00002E060000}"/>
    <cellStyle name="Navadno 12 4 2 2 2" xfId="3909" xr:uid="{00000000-0005-0000-0000-00002F060000}"/>
    <cellStyle name="Navadno 12 4 2 3" xfId="3910" xr:uid="{00000000-0005-0000-0000-000030060000}"/>
    <cellStyle name="Navadno 12 4 3" xfId="572" xr:uid="{00000000-0005-0000-0000-000031060000}"/>
    <cellStyle name="Navadno 12 4 3 2" xfId="3911" xr:uid="{00000000-0005-0000-0000-000032060000}"/>
    <cellStyle name="Navadno 12 4 4" xfId="3912" xr:uid="{00000000-0005-0000-0000-000033060000}"/>
    <cellStyle name="Navadno 12 5" xfId="573" xr:uid="{00000000-0005-0000-0000-000034060000}"/>
    <cellStyle name="Navadno 12 5 2" xfId="574" xr:uid="{00000000-0005-0000-0000-000035060000}"/>
    <cellStyle name="Navadno 12 5 2 2" xfId="575" xr:uid="{00000000-0005-0000-0000-000036060000}"/>
    <cellStyle name="Navadno 12 5 2 2 2" xfId="3913" xr:uid="{00000000-0005-0000-0000-000037060000}"/>
    <cellStyle name="Navadno 12 5 2 3" xfId="3914" xr:uid="{00000000-0005-0000-0000-000038060000}"/>
    <cellStyle name="Navadno 12 5 3" xfId="576" xr:uid="{00000000-0005-0000-0000-000039060000}"/>
    <cellStyle name="Navadno 12 5 3 2" xfId="3915" xr:uid="{00000000-0005-0000-0000-00003A060000}"/>
    <cellStyle name="Navadno 12 5 4" xfId="3916" xr:uid="{00000000-0005-0000-0000-00003B060000}"/>
    <cellStyle name="Navadno 12 6" xfId="577" xr:uid="{00000000-0005-0000-0000-00003C060000}"/>
    <cellStyle name="Navadno 12 6 2" xfId="578" xr:uid="{00000000-0005-0000-0000-00003D060000}"/>
    <cellStyle name="Navadno 12 6 2 2" xfId="3917" xr:uid="{00000000-0005-0000-0000-00003E060000}"/>
    <cellStyle name="Navadno 12 6 3" xfId="3918" xr:uid="{00000000-0005-0000-0000-00003F060000}"/>
    <cellStyle name="Navadno 12 7" xfId="579" xr:uid="{00000000-0005-0000-0000-000040060000}"/>
    <cellStyle name="Navadno 12 7 2" xfId="3919" xr:uid="{00000000-0005-0000-0000-000041060000}"/>
    <cellStyle name="Navadno 12 8" xfId="3920" xr:uid="{00000000-0005-0000-0000-000042060000}"/>
    <cellStyle name="Navadno 12_SELNICA POPISI GOI ZBIR - FAZNO - z dopolnitvami marec 2013" xfId="2403" xr:uid="{00000000-0005-0000-0000-000043060000}"/>
    <cellStyle name="Navadno 13" xfId="1801" xr:uid="{00000000-0005-0000-0000-000044060000}"/>
    <cellStyle name="Navadno 13 2" xfId="580" xr:uid="{00000000-0005-0000-0000-000045060000}"/>
    <cellStyle name="Navadno 13 2 2" xfId="581" xr:uid="{00000000-0005-0000-0000-000046060000}"/>
    <cellStyle name="Navadno 13 2 2 2" xfId="582" xr:uid="{00000000-0005-0000-0000-000047060000}"/>
    <cellStyle name="Navadno 13 2 2 2 2" xfId="583" xr:uid="{00000000-0005-0000-0000-000048060000}"/>
    <cellStyle name="Navadno 13 2 2 2 2 2" xfId="3921" xr:uid="{00000000-0005-0000-0000-000049060000}"/>
    <cellStyle name="Navadno 13 2 2 2 3" xfId="3922" xr:uid="{00000000-0005-0000-0000-00004A060000}"/>
    <cellStyle name="Navadno 13 2 2 3" xfId="584" xr:uid="{00000000-0005-0000-0000-00004B060000}"/>
    <cellStyle name="Navadno 13 2 2 3 2" xfId="3923" xr:uid="{00000000-0005-0000-0000-00004C060000}"/>
    <cellStyle name="Navadno 13 2 2 4" xfId="3924" xr:uid="{00000000-0005-0000-0000-00004D060000}"/>
    <cellStyle name="Navadno 13 2 3" xfId="585" xr:uid="{00000000-0005-0000-0000-00004E060000}"/>
    <cellStyle name="Navadno 13 2 3 2" xfId="586" xr:uid="{00000000-0005-0000-0000-00004F060000}"/>
    <cellStyle name="Navadno 13 2 3 2 2" xfId="3925" xr:uid="{00000000-0005-0000-0000-000050060000}"/>
    <cellStyle name="Navadno 13 2 3 3" xfId="3926" xr:uid="{00000000-0005-0000-0000-000051060000}"/>
    <cellStyle name="Navadno 13 2 4" xfId="587" xr:uid="{00000000-0005-0000-0000-000052060000}"/>
    <cellStyle name="Navadno 13 2 4 2" xfId="3927" xr:uid="{00000000-0005-0000-0000-000053060000}"/>
    <cellStyle name="Navadno 13 2 5" xfId="3928" xr:uid="{00000000-0005-0000-0000-000054060000}"/>
    <cellStyle name="Navadno 13 3" xfId="588" xr:uid="{00000000-0005-0000-0000-000055060000}"/>
    <cellStyle name="Navadno 13 3 2" xfId="589" xr:uid="{00000000-0005-0000-0000-000056060000}"/>
    <cellStyle name="Navadno 13 3 2 2" xfId="590" xr:uid="{00000000-0005-0000-0000-000057060000}"/>
    <cellStyle name="Navadno 13 3 2 2 2" xfId="591" xr:uid="{00000000-0005-0000-0000-000058060000}"/>
    <cellStyle name="Navadno 13 3 2 2 2 2" xfId="3929" xr:uid="{00000000-0005-0000-0000-000059060000}"/>
    <cellStyle name="Navadno 13 3 2 2 3" xfId="3930" xr:uid="{00000000-0005-0000-0000-00005A060000}"/>
    <cellStyle name="Navadno 13 3 2 3" xfId="592" xr:uid="{00000000-0005-0000-0000-00005B060000}"/>
    <cellStyle name="Navadno 13 3 2 3 2" xfId="3931" xr:uid="{00000000-0005-0000-0000-00005C060000}"/>
    <cellStyle name="Navadno 13 3 2 4" xfId="3932" xr:uid="{00000000-0005-0000-0000-00005D060000}"/>
    <cellStyle name="Navadno 13 3 3" xfId="593" xr:uid="{00000000-0005-0000-0000-00005E060000}"/>
    <cellStyle name="Navadno 13 3 3 2" xfId="594" xr:uid="{00000000-0005-0000-0000-00005F060000}"/>
    <cellStyle name="Navadno 13 3 3 2 2" xfId="3933" xr:uid="{00000000-0005-0000-0000-000060060000}"/>
    <cellStyle name="Navadno 13 3 3 3" xfId="3934" xr:uid="{00000000-0005-0000-0000-000061060000}"/>
    <cellStyle name="Navadno 13 3 4" xfId="595" xr:uid="{00000000-0005-0000-0000-000062060000}"/>
    <cellStyle name="Navadno 13 3 4 2" xfId="3935" xr:uid="{00000000-0005-0000-0000-000063060000}"/>
    <cellStyle name="Navadno 13 3 5" xfId="3936" xr:uid="{00000000-0005-0000-0000-000064060000}"/>
    <cellStyle name="Navadno 13 4" xfId="7078" xr:uid="{00000000-0005-0000-0000-000065060000}"/>
    <cellStyle name="Navadno 13 5" xfId="2404" xr:uid="{00000000-0005-0000-0000-000066060000}"/>
    <cellStyle name="Navadno 14" xfId="1807" xr:uid="{00000000-0005-0000-0000-000067060000}"/>
    <cellStyle name="Navadno 14 2" xfId="596" xr:uid="{00000000-0005-0000-0000-000068060000}"/>
    <cellStyle name="Navadno 14 2 2" xfId="597" xr:uid="{00000000-0005-0000-0000-000069060000}"/>
    <cellStyle name="Navadno 14 2 2 2" xfId="598" xr:uid="{00000000-0005-0000-0000-00006A060000}"/>
    <cellStyle name="Navadno 14 2 2 2 2" xfId="599" xr:uid="{00000000-0005-0000-0000-00006B060000}"/>
    <cellStyle name="Navadno 14 2 2 2 2 2" xfId="3937" xr:uid="{00000000-0005-0000-0000-00006C060000}"/>
    <cellStyle name="Navadno 14 2 2 2 3" xfId="3938" xr:uid="{00000000-0005-0000-0000-00006D060000}"/>
    <cellStyle name="Navadno 14 2 2 3" xfId="600" xr:uid="{00000000-0005-0000-0000-00006E060000}"/>
    <cellStyle name="Navadno 14 2 2 3 2" xfId="3939" xr:uid="{00000000-0005-0000-0000-00006F060000}"/>
    <cellStyle name="Navadno 14 2 2 4" xfId="3940" xr:uid="{00000000-0005-0000-0000-000070060000}"/>
    <cellStyle name="Navadno 14 2 3" xfId="601" xr:uid="{00000000-0005-0000-0000-000071060000}"/>
    <cellStyle name="Navadno 14 2 3 2" xfId="602" xr:uid="{00000000-0005-0000-0000-000072060000}"/>
    <cellStyle name="Navadno 14 2 3 2 2" xfId="3941" xr:uid="{00000000-0005-0000-0000-000073060000}"/>
    <cellStyle name="Navadno 14 2 3 3" xfId="3942" xr:uid="{00000000-0005-0000-0000-000074060000}"/>
    <cellStyle name="Navadno 14 2 4" xfId="603" xr:uid="{00000000-0005-0000-0000-000075060000}"/>
    <cellStyle name="Navadno 14 2 4 2" xfId="3943" xr:uid="{00000000-0005-0000-0000-000076060000}"/>
    <cellStyle name="Navadno 14 2 5" xfId="3944" xr:uid="{00000000-0005-0000-0000-000077060000}"/>
    <cellStyle name="Navadno 14 3" xfId="604" xr:uid="{00000000-0005-0000-0000-000078060000}"/>
    <cellStyle name="Navadno 14 3 2" xfId="605" xr:uid="{00000000-0005-0000-0000-000079060000}"/>
    <cellStyle name="Navadno 14 3 2 2" xfId="606" xr:uid="{00000000-0005-0000-0000-00007A060000}"/>
    <cellStyle name="Navadno 14 3 2 2 2" xfId="607" xr:uid="{00000000-0005-0000-0000-00007B060000}"/>
    <cellStyle name="Navadno 14 3 2 2 2 2" xfId="3945" xr:uid="{00000000-0005-0000-0000-00007C060000}"/>
    <cellStyle name="Navadno 14 3 2 2 3" xfId="3946" xr:uid="{00000000-0005-0000-0000-00007D060000}"/>
    <cellStyle name="Navadno 14 3 2 3" xfId="608" xr:uid="{00000000-0005-0000-0000-00007E060000}"/>
    <cellStyle name="Navadno 14 3 2 3 2" xfId="3947" xr:uid="{00000000-0005-0000-0000-00007F060000}"/>
    <cellStyle name="Navadno 14 3 2 4" xfId="3948" xr:uid="{00000000-0005-0000-0000-000080060000}"/>
    <cellStyle name="Navadno 14 3 3" xfId="609" xr:uid="{00000000-0005-0000-0000-000081060000}"/>
    <cellStyle name="Navadno 14 3 3 2" xfId="610" xr:uid="{00000000-0005-0000-0000-000082060000}"/>
    <cellStyle name="Navadno 14 3 3 2 2" xfId="3949" xr:uid="{00000000-0005-0000-0000-000083060000}"/>
    <cellStyle name="Navadno 14 3 3 3" xfId="3950" xr:uid="{00000000-0005-0000-0000-000084060000}"/>
    <cellStyle name="Navadno 14 3 4" xfId="611" xr:uid="{00000000-0005-0000-0000-000085060000}"/>
    <cellStyle name="Navadno 14 3 4 2" xfId="3951" xr:uid="{00000000-0005-0000-0000-000086060000}"/>
    <cellStyle name="Navadno 14 3 5" xfId="3952" xr:uid="{00000000-0005-0000-0000-000087060000}"/>
    <cellStyle name="Navadno 14 4" xfId="1860" xr:uid="{00000000-0005-0000-0000-000088060000}"/>
    <cellStyle name="Navadno 15" xfId="2405" xr:uid="{00000000-0005-0000-0000-000089060000}"/>
    <cellStyle name="Navadno 15 2" xfId="612" xr:uid="{00000000-0005-0000-0000-00008A060000}"/>
    <cellStyle name="Navadno 15 2 2" xfId="613" xr:uid="{00000000-0005-0000-0000-00008B060000}"/>
    <cellStyle name="Navadno 15 2 2 2" xfId="614" xr:uid="{00000000-0005-0000-0000-00008C060000}"/>
    <cellStyle name="Navadno 15 2 2 2 2" xfId="615" xr:uid="{00000000-0005-0000-0000-00008D060000}"/>
    <cellStyle name="Navadno 15 2 2 2 2 2" xfId="3953" xr:uid="{00000000-0005-0000-0000-00008E060000}"/>
    <cellStyle name="Navadno 15 2 2 2 3" xfId="3954" xr:uid="{00000000-0005-0000-0000-00008F060000}"/>
    <cellStyle name="Navadno 15 2 2 3" xfId="616" xr:uid="{00000000-0005-0000-0000-000090060000}"/>
    <cellStyle name="Navadno 15 2 2 3 2" xfId="3955" xr:uid="{00000000-0005-0000-0000-000091060000}"/>
    <cellStyle name="Navadno 15 2 2 4" xfId="3956" xr:uid="{00000000-0005-0000-0000-000092060000}"/>
    <cellStyle name="Navadno 15 2 3" xfId="617" xr:uid="{00000000-0005-0000-0000-000093060000}"/>
    <cellStyle name="Navadno 15 2 3 2" xfId="618" xr:uid="{00000000-0005-0000-0000-000094060000}"/>
    <cellStyle name="Navadno 15 2 3 2 2" xfId="3957" xr:uid="{00000000-0005-0000-0000-000095060000}"/>
    <cellStyle name="Navadno 15 2 3 3" xfId="3958" xr:uid="{00000000-0005-0000-0000-000096060000}"/>
    <cellStyle name="Navadno 15 2 4" xfId="619" xr:uid="{00000000-0005-0000-0000-000097060000}"/>
    <cellStyle name="Navadno 15 2 4 2" xfId="3959" xr:uid="{00000000-0005-0000-0000-000098060000}"/>
    <cellStyle name="Navadno 15 2 5" xfId="3960" xr:uid="{00000000-0005-0000-0000-000099060000}"/>
    <cellStyle name="Navadno 15 3" xfId="620" xr:uid="{00000000-0005-0000-0000-00009A060000}"/>
    <cellStyle name="Navadno 15 3 2" xfId="621" xr:uid="{00000000-0005-0000-0000-00009B060000}"/>
    <cellStyle name="Navadno 15 3 2 2" xfId="622" xr:uid="{00000000-0005-0000-0000-00009C060000}"/>
    <cellStyle name="Navadno 15 3 2 2 2" xfId="623" xr:uid="{00000000-0005-0000-0000-00009D060000}"/>
    <cellStyle name="Navadno 15 3 2 2 2 2" xfId="3961" xr:uid="{00000000-0005-0000-0000-00009E060000}"/>
    <cellStyle name="Navadno 15 3 2 2 3" xfId="3962" xr:uid="{00000000-0005-0000-0000-00009F060000}"/>
    <cellStyle name="Navadno 15 3 2 3" xfId="624" xr:uid="{00000000-0005-0000-0000-0000A0060000}"/>
    <cellStyle name="Navadno 15 3 2 3 2" xfId="3963" xr:uid="{00000000-0005-0000-0000-0000A1060000}"/>
    <cellStyle name="Navadno 15 3 2 4" xfId="3964" xr:uid="{00000000-0005-0000-0000-0000A2060000}"/>
    <cellStyle name="Navadno 15 3 3" xfId="625" xr:uid="{00000000-0005-0000-0000-0000A3060000}"/>
    <cellStyle name="Navadno 15 3 3 2" xfId="626" xr:uid="{00000000-0005-0000-0000-0000A4060000}"/>
    <cellStyle name="Navadno 15 3 3 2 2" xfId="3965" xr:uid="{00000000-0005-0000-0000-0000A5060000}"/>
    <cellStyle name="Navadno 15 3 3 3" xfId="3966" xr:uid="{00000000-0005-0000-0000-0000A6060000}"/>
    <cellStyle name="Navadno 15 3 4" xfId="627" xr:uid="{00000000-0005-0000-0000-0000A7060000}"/>
    <cellStyle name="Navadno 15 3 4 2" xfId="3967" xr:uid="{00000000-0005-0000-0000-0000A8060000}"/>
    <cellStyle name="Navadno 15 3 5" xfId="3968" xr:uid="{00000000-0005-0000-0000-0000A9060000}"/>
    <cellStyle name="Navadno 15 4" xfId="2406" xr:uid="{00000000-0005-0000-0000-0000AA060000}"/>
    <cellStyle name="Navadno 15 4 2" xfId="2407" xr:uid="{00000000-0005-0000-0000-0000AB060000}"/>
    <cellStyle name="Navadno 16" xfId="1792" xr:uid="{00000000-0005-0000-0000-0000AC060000}"/>
    <cellStyle name="Navadno 16 2" xfId="628" xr:uid="{00000000-0005-0000-0000-0000AD060000}"/>
    <cellStyle name="Navadno 16 2 2" xfId="629" xr:uid="{00000000-0005-0000-0000-0000AE060000}"/>
    <cellStyle name="Navadno 16 2 2 2" xfId="630" xr:uid="{00000000-0005-0000-0000-0000AF060000}"/>
    <cellStyle name="Navadno 16 2 2 2 2" xfId="631" xr:uid="{00000000-0005-0000-0000-0000B0060000}"/>
    <cellStyle name="Navadno 16 2 2 2 2 2" xfId="3970" xr:uid="{00000000-0005-0000-0000-0000B1060000}"/>
    <cellStyle name="Navadno 16 2 2 2 3" xfId="3971" xr:uid="{00000000-0005-0000-0000-0000B2060000}"/>
    <cellStyle name="Navadno 16 2 2 3" xfId="632" xr:uid="{00000000-0005-0000-0000-0000B3060000}"/>
    <cellStyle name="Navadno 16 2 2 3 2" xfId="3972" xr:uid="{00000000-0005-0000-0000-0000B4060000}"/>
    <cellStyle name="Navadno 16 2 2 4" xfId="3973" xr:uid="{00000000-0005-0000-0000-0000B5060000}"/>
    <cellStyle name="Navadno 16 2 3" xfId="633" xr:uid="{00000000-0005-0000-0000-0000B6060000}"/>
    <cellStyle name="Navadno 16 2 3 2" xfId="634" xr:uid="{00000000-0005-0000-0000-0000B7060000}"/>
    <cellStyle name="Navadno 16 2 3 2 2" xfId="3974" xr:uid="{00000000-0005-0000-0000-0000B8060000}"/>
    <cellStyle name="Navadno 16 2 3 3" xfId="3975" xr:uid="{00000000-0005-0000-0000-0000B9060000}"/>
    <cellStyle name="Navadno 16 2 4" xfId="635" xr:uid="{00000000-0005-0000-0000-0000BA060000}"/>
    <cellStyle name="Navadno 16 2 4 2" xfId="3976" xr:uid="{00000000-0005-0000-0000-0000BB060000}"/>
    <cellStyle name="Navadno 16 2 5" xfId="3977" xr:uid="{00000000-0005-0000-0000-0000BC060000}"/>
    <cellStyle name="Navadno 16 3" xfId="636" xr:uid="{00000000-0005-0000-0000-0000BD060000}"/>
    <cellStyle name="Navadno 16 3 2" xfId="637" xr:uid="{00000000-0005-0000-0000-0000BE060000}"/>
    <cellStyle name="Navadno 16 3 2 2" xfId="638" xr:uid="{00000000-0005-0000-0000-0000BF060000}"/>
    <cellStyle name="Navadno 16 3 2 2 2" xfId="639" xr:uid="{00000000-0005-0000-0000-0000C0060000}"/>
    <cellStyle name="Navadno 16 3 2 2 2 2" xfId="3978" xr:uid="{00000000-0005-0000-0000-0000C1060000}"/>
    <cellStyle name="Navadno 16 3 2 2 3" xfId="3979" xr:uid="{00000000-0005-0000-0000-0000C2060000}"/>
    <cellStyle name="Navadno 16 3 2 3" xfId="640" xr:uid="{00000000-0005-0000-0000-0000C3060000}"/>
    <cellStyle name="Navadno 16 3 2 3 2" xfId="3980" xr:uid="{00000000-0005-0000-0000-0000C4060000}"/>
    <cellStyle name="Navadno 16 3 2 4" xfId="3981" xr:uid="{00000000-0005-0000-0000-0000C5060000}"/>
    <cellStyle name="Navadno 16 3 3" xfId="641" xr:uid="{00000000-0005-0000-0000-0000C6060000}"/>
    <cellStyle name="Navadno 16 3 3 2" xfId="642" xr:uid="{00000000-0005-0000-0000-0000C7060000}"/>
    <cellStyle name="Navadno 16 3 3 2 2" xfId="3982" xr:uid="{00000000-0005-0000-0000-0000C8060000}"/>
    <cellStyle name="Navadno 16 3 3 3" xfId="3983" xr:uid="{00000000-0005-0000-0000-0000C9060000}"/>
    <cellStyle name="Navadno 16 3 4" xfId="643" xr:uid="{00000000-0005-0000-0000-0000CA060000}"/>
    <cellStyle name="Navadno 16 3 4 2" xfId="3984" xr:uid="{00000000-0005-0000-0000-0000CB060000}"/>
    <cellStyle name="Navadno 16 3 5" xfId="3985" xr:uid="{00000000-0005-0000-0000-0000CC060000}"/>
    <cellStyle name="Navadno 16 4" xfId="3986" xr:uid="{00000000-0005-0000-0000-0000CD060000}"/>
    <cellStyle name="Navadno 16 5" xfId="3987" xr:uid="{00000000-0005-0000-0000-0000CE060000}"/>
    <cellStyle name="Navadno 16 6" xfId="7196" xr:uid="{00000000-0005-0000-0000-0000CF060000}"/>
    <cellStyle name="Navadno 16 7" xfId="3969" xr:uid="{00000000-0005-0000-0000-0000D0060000}"/>
    <cellStyle name="Navadno 17" xfId="3988" xr:uid="{00000000-0005-0000-0000-0000D1060000}"/>
    <cellStyle name="Navadno 17 2" xfId="644" xr:uid="{00000000-0005-0000-0000-0000D2060000}"/>
    <cellStyle name="Navadno 17 2 2" xfId="645" xr:uid="{00000000-0005-0000-0000-0000D3060000}"/>
    <cellStyle name="Navadno 17 2 2 2" xfId="646" xr:uid="{00000000-0005-0000-0000-0000D4060000}"/>
    <cellStyle name="Navadno 17 2 2 2 2" xfId="647" xr:uid="{00000000-0005-0000-0000-0000D5060000}"/>
    <cellStyle name="Navadno 17 2 2 2 2 2" xfId="3989" xr:uid="{00000000-0005-0000-0000-0000D6060000}"/>
    <cellStyle name="Navadno 17 2 2 2 3" xfId="3990" xr:uid="{00000000-0005-0000-0000-0000D7060000}"/>
    <cellStyle name="Navadno 17 2 2 3" xfId="648" xr:uid="{00000000-0005-0000-0000-0000D8060000}"/>
    <cellStyle name="Navadno 17 2 2 3 2" xfId="3991" xr:uid="{00000000-0005-0000-0000-0000D9060000}"/>
    <cellStyle name="Navadno 17 2 2 4" xfId="3992" xr:uid="{00000000-0005-0000-0000-0000DA060000}"/>
    <cellStyle name="Navadno 17 2 3" xfId="649" xr:uid="{00000000-0005-0000-0000-0000DB060000}"/>
    <cellStyle name="Navadno 17 2 3 2" xfId="650" xr:uid="{00000000-0005-0000-0000-0000DC060000}"/>
    <cellStyle name="Navadno 17 2 3 2 2" xfId="3993" xr:uid="{00000000-0005-0000-0000-0000DD060000}"/>
    <cellStyle name="Navadno 17 2 3 3" xfId="3994" xr:uid="{00000000-0005-0000-0000-0000DE060000}"/>
    <cellStyle name="Navadno 17 2 4" xfId="651" xr:uid="{00000000-0005-0000-0000-0000DF060000}"/>
    <cellStyle name="Navadno 17 2 4 2" xfId="3995" xr:uid="{00000000-0005-0000-0000-0000E0060000}"/>
    <cellStyle name="Navadno 17 2 5" xfId="3996" xr:uid="{00000000-0005-0000-0000-0000E1060000}"/>
    <cellStyle name="Navadno 17 3" xfId="652" xr:uid="{00000000-0005-0000-0000-0000E2060000}"/>
    <cellStyle name="Navadno 17 3 2" xfId="653" xr:uid="{00000000-0005-0000-0000-0000E3060000}"/>
    <cellStyle name="Navadno 17 3 2 2" xfId="654" xr:uid="{00000000-0005-0000-0000-0000E4060000}"/>
    <cellStyle name="Navadno 17 3 2 2 2" xfId="655" xr:uid="{00000000-0005-0000-0000-0000E5060000}"/>
    <cellStyle name="Navadno 17 3 2 2 2 2" xfId="3997" xr:uid="{00000000-0005-0000-0000-0000E6060000}"/>
    <cellStyle name="Navadno 17 3 2 2 3" xfId="3998" xr:uid="{00000000-0005-0000-0000-0000E7060000}"/>
    <cellStyle name="Navadno 17 3 2 3" xfId="656" xr:uid="{00000000-0005-0000-0000-0000E8060000}"/>
    <cellStyle name="Navadno 17 3 2 3 2" xfId="3999" xr:uid="{00000000-0005-0000-0000-0000E9060000}"/>
    <cellStyle name="Navadno 17 3 2 4" xfId="4000" xr:uid="{00000000-0005-0000-0000-0000EA060000}"/>
    <cellStyle name="Navadno 17 3 3" xfId="657" xr:uid="{00000000-0005-0000-0000-0000EB060000}"/>
    <cellStyle name="Navadno 17 3 3 2" xfId="658" xr:uid="{00000000-0005-0000-0000-0000EC060000}"/>
    <cellStyle name="Navadno 17 3 3 2 2" xfId="4001" xr:uid="{00000000-0005-0000-0000-0000ED060000}"/>
    <cellStyle name="Navadno 17 3 3 3" xfId="4002" xr:uid="{00000000-0005-0000-0000-0000EE060000}"/>
    <cellStyle name="Navadno 17 3 4" xfId="659" xr:uid="{00000000-0005-0000-0000-0000EF060000}"/>
    <cellStyle name="Navadno 17 3 4 2" xfId="4003" xr:uid="{00000000-0005-0000-0000-0000F0060000}"/>
    <cellStyle name="Navadno 17 3 5" xfId="4004" xr:uid="{00000000-0005-0000-0000-0000F1060000}"/>
    <cellStyle name="Navadno 18" xfId="4005" xr:uid="{00000000-0005-0000-0000-0000F2060000}"/>
    <cellStyle name="Navadno 18 2" xfId="660" xr:uid="{00000000-0005-0000-0000-0000F3060000}"/>
    <cellStyle name="Navadno 18 2 2" xfId="661" xr:uid="{00000000-0005-0000-0000-0000F4060000}"/>
    <cellStyle name="Navadno 18 2 2 2" xfId="662" xr:uid="{00000000-0005-0000-0000-0000F5060000}"/>
    <cellStyle name="Navadno 18 2 2 2 2" xfId="663" xr:uid="{00000000-0005-0000-0000-0000F6060000}"/>
    <cellStyle name="Navadno 18 2 2 2 2 2" xfId="4006" xr:uid="{00000000-0005-0000-0000-0000F7060000}"/>
    <cellStyle name="Navadno 18 2 2 2 3" xfId="4007" xr:uid="{00000000-0005-0000-0000-0000F8060000}"/>
    <cellStyle name="Navadno 18 2 2 3" xfId="664" xr:uid="{00000000-0005-0000-0000-0000F9060000}"/>
    <cellStyle name="Navadno 18 2 2 3 2" xfId="4008" xr:uid="{00000000-0005-0000-0000-0000FA060000}"/>
    <cellStyle name="Navadno 18 2 2 4" xfId="4009" xr:uid="{00000000-0005-0000-0000-0000FB060000}"/>
    <cellStyle name="Navadno 18 2 3" xfId="665" xr:uid="{00000000-0005-0000-0000-0000FC060000}"/>
    <cellStyle name="Navadno 18 2 3 2" xfId="666" xr:uid="{00000000-0005-0000-0000-0000FD060000}"/>
    <cellStyle name="Navadno 18 2 3 2 2" xfId="4010" xr:uid="{00000000-0005-0000-0000-0000FE060000}"/>
    <cellStyle name="Navadno 18 2 3 3" xfId="4011" xr:uid="{00000000-0005-0000-0000-0000FF060000}"/>
    <cellStyle name="Navadno 18 2 4" xfId="667" xr:uid="{00000000-0005-0000-0000-000000070000}"/>
    <cellStyle name="Navadno 18 2 4 2" xfId="4012" xr:uid="{00000000-0005-0000-0000-000001070000}"/>
    <cellStyle name="Navadno 18 2 5" xfId="4013" xr:uid="{00000000-0005-0000-0000-000002070000}"/>
    <cellStyle name="Navadno 18 3" xfId="668" xr:uid="{00000000-0005-0000-0000-000003070000}"/>
    <cellStyle name="Navadno 18 3 2" xfId="669" xr:uid="{00000000-0005-0000-0000-000004070000}"/>
    <cellStyle name="Navadno 18 3 2 2" xfId="670" xr:uid="{00000000-0005-0000-0000-000005070000}"/>
    <cellStyle name="Navadno 18 3 2 2 2" xfId="671" xr:uid="{00000000-0005-0000-0000-000006070000}"/>
    <cellStyle name="Navadno 18 3 2 2 2 2" xfId="4014" xr:uid="{00000000-0005-0000-0000-000007070000}"/>
    <cellStyle name="Navadno 18 3 2 2 3" xfId="4015" xr:uid="{00000000-0005-0000-0000-000008070000}"/>
    <cellStyle name="Navadno 18 3 2 3" xfId="672" xr:uid="{00000000-0005-0000-0000-000009070000}"/>
    <cellStyle name="Navadno 18 3 2 3 2" xfId="4016" xr:uid="{00000000-0005-0000-0000-00000A070000}"/>
    <cellStyle name="Navadno 18 3 2 4" xfId="4017" xr:uid="{00000000-0005-0000-0000-00000B070000}"/>
    <cellStyle name="Navadno 18 3 3" xfId="673" xr:uid="{00000000-0005-0000-0000-00000C070000}"/>
    <cellStyle name="Navadno 18 3 3 2" xfId="674" xr:uid="{00000000-0005-0000-0000-00000D070000}"/>
    <cellStyle name="Navadno 18 3 3 2 2" xfId="4018" xr:uid="{00000000-0005-0000-0000-00000E070000}"/>
    <cellStyle name="Navadno 18 3 3 3" xfId="4019" xr:uid="{00000000-0005-0000-0000-00000F070000}"/>
    <cellStyle name="Navadno 18 3 4" xfId="675" xr:uid="{00000000-0005-0000-0000-000010070000}"/>
    <cellStyle name="Navadno 18 3 4 2" xfId="4020" xr:uid="{00000000-0005-0000-0000-000011070000}"/>
    <cellStyle name="Navadno 18 3 5" xfId="4021" xr:uid="{00000000-0005-0000-0000-000012070000}"/>
    <cellStyle name="Navadno 18 4" xfId="4022" xr:uid="{00000000-0005-0000-0000-000013070000}"/>
    <cellStyle name="Navadno 19" xfId="4023" xr:uid="{00000000-0005-0000-0000-000014070000}"/>
    <cellStyle name="Navadno 19 2" xfId="676" xr:uid="{00000000-0005-0000-0000-000015070000}"/>
    <cellStyle name="Navadno 19 2 2" xfId="677" xr:uid="{00000000-0005-0000-0000-000016070000}"/>
    <cellStyle name="Navadno 19 2 2 2" xfId="678" xr:uid="{00000000-0005-0000-0000-000017070000}"/>
    <cellStyle name="Navadno 19 2 2 2 2" xfId="679" xr:uid="{00000000-0005-0000-0000-000018070000}"/>
    <cellStyle name="Navadno 19 2 2 2 2 2" xfId="4024" xr:uid="{00000000-0005-0000-0000-000019070000}"/>
    <cellStyle name="Navadno 19 2 2 2 3" xfId="4025" xr:uid="{00000000-0005-0000-0000-00001A070000}"/>
    <cellStyle name="Navadno 19 2 2 3" xfId="680" xr:uid="{00000000-0005-0000-0000-00001B070000}"/>
    <cellStyle name="Navadno 19 2 2 3 2" xfId="4026" xr:uid="{00000000-0005-0000-0000-00001C070000}"/>
    <cellStyle name="Navadno 19 2 2 4" xfId="4027" xr:uid="{00000000-0005-0000-0000-00001D070000}"/>
    <cellStyle name="Navadno 19 2 3" xfId="681" xr:uid="{00000000-0005-0000-0000-00001E070000}"/>
    <cellStyle name="Navadno 19 2 3 2" xfId="682" xr:uid="{00000000-0005-0000-0000-00001F070000}"/>
    <cellStyle name="Navadno 19 2 3 2 2" xfId="4028" xr:uid="{00000000-0005-0000-0000-000020070000}"/>
    <cellStyle name="Navadno 19 2 3 3" xfId="4029" xr:uid="{00000000-0005-0000-0000-000021070000}"/>
    <cellStyle name="Navadno 19 2 4" xfId="683" xr:uid="{00000000-0005-0000-0000-000022070000}"/>
    <cellStyle name="Navadno 19 2 4 2" xfId="4030" xr:uid="{00000000-0005-0000-0000-000023070000}"/>
    <cellStyle name="Navadno 19 2 5" xfId="4031" xr:uid="{00000000-0005-0000-0000-000024070000}"/>
    <cellStyle name="Navadno 19 3" xfId="684" xr:uid="{00000000-0005-0000-0000-000025070000}"/>
    <cellStyle name="Navadno 19 3 2" xfId="685" xr:uid="{00000000-0005-0000-0000-000026070000}"/>
    <cellStyle name="Navadno 19 3 2 2" xfId="686" xr:uid="{00000000-0005-0000-0000-000027070000}"/>
    <cellStyle name="Navadno 19 3 2 2 2" xfId="687" xr:uid="{00000000-0005-0000-0000-000028070000}"/>
    <cellStyle name="Navadno 19 3 2 2 2 2" xfId="4032" xr:uid="{00000000-0005-0000-0000-000029070000}"/>
    <cellStyle name="Navadno 19 3 2 2 3" xfId="4033" xr:uid="{00000000-0005-0000-0000-00002A070000}"/>
    <cellStyle name="Navadno 19 3 2 3" xfId="688" xr:uid="{00000000-0005-0000-0000-00002B070000}"/>
    <cellStyle name="Navadno 19 3 2 3 2" xfId="4034" xr:uid="{00000000-0005-0000-0000-00002C070000}"/>
    <cellStyle name="Navadno 19 3 2 4" xfId="4035" xr:uid="{00000000-0005-0000-0000-00002D070000}"/>
    <cellStyle name="Navadno 19 3 3" xfId="689" xr:uid="{00000000-0005-0000-0000-00002E070000}"/>
    <cellStyle name="Navadno 19 3 3 2" xfId="690" xr:uid="{00000000-0005-0000-0000-00002F070000}"/>
    <cellStyle name="Navadno 19 3 3 2 2" xfId="4036" xr:uid="{00000000-0005-0000-0000-000030070000}"/>
    <cellStyle name="Navadno 19 3 3 3" xfId="4037" xr:uid="{00000000-0005-0000-0000-000031070000}"/>
    <cellStyle name="Navadno 19 3 4" xfId="691" xr:uid="{00000000-0005-0000-0000-000032070000}"/>
    <cellStyle name="Navadno 19 3 4 2" xfId="4038" xr:uid="{00000000-0005-0000-0000-000033070000}"/>
    <cellStyle name="Navadno 19 3 5" xfId="4039" xr:uid="{00000000-0005-0000-0000-000034070000}"/>
    <cellStyle name="Navadno 19 4" xfId="4040" xr:uid="{00000000-0005-0000-0000-000035070000}"/>
    <cellStyle name="Navadno 2" xfId="692" xr:uid="{00000000-0005-0000-0000-000036070000}"/>
    <cellStyle name="Navadno 2 2" xfId="693" xr:uid="{00000000-0005-0000-0000-000037070000}"/>
    <cellStyle name="Navadno 2 2 2" xfId="694" xr:uid="{00000000-0005-0000-0000-000038070000}"/>
    <cellStyle name="Navadno 2 2 2 2" xfId="695" xr:uid="{00000000-0005-0000-0000-000039070000}"/>
    <cellStyle name="Navadno 2 2 2 2 2" xfId="2408" xr:uid="{00000000-0005-0000-0000-00003A070000}"/>
    <cellStyle name="Navadno 2 2 2 3" xfId="1866" xr:uid="{00000000-0005-0000-0000-00003B070000}"/>
    <cellStyle name="Navadno 2 2 2 3 2" xfId="4044" xr:uid="{00000000-0005-0000-0000-00003C070000}"/>
    <cellStyle name="Navadno 2 2 2 3 3" xfId="4045" xr:uid="{00000000-0005-0000-0000-00003D070000}"/>
    <cellStyle name="Navadno 2 2 2 4" xfId="4046" xr:uid="{00000000-0005-0000-0000-00003E070000}"/>
    <cellStyle name="Navadno 2 2 2 5" xfId="4047" xr:uid="{00000000-0005-0000-0000-00003F070000}"/>
    <cellStyle name="Navadno 2 2 2 6" xfId="4043" xr:uid="{00000000-0005-0000-0000-000040070000}"/>
    <cellStyle name="Navadno 2 2 3" xfId="696" xr:uid="{00000000-0005-0000-0000-000041070000}"/>
    <cellStyle name="Navadno 2 2 3 2" xfId="4048" xr:uid="{00000000-0005-0000-0000-000042070000}"/>
    <cellStyle name="Navadno 2 2 4" xfId="1666" xr:uid="{00000000-0005-0000-0000-000043070000}"/>
    <cellStyle name="Navadno 2 2 4 2" xfId="4049" xr:uid="{00000000-0005-0000-0000-000044070000}"/>
    <cellStyle name="Navadno 2 2 4 3" xfId="4050" xr:uid="{00000000-0005-0000-0000-000045070000}"/>
    <cellStyle name="Navadno 2 2 5" xfId="4042" xr:uid="{00000000-0005-0000-0000-000046070000}"/>
    <cellStyle name="Navadno 2 3" xfId="697" xr:uid="{00000000-0005-0000-0000-000047070000}"/>
    <cellStyle name="Navadno 2 3 2" xfId="698" xr:uid="{00000000-0005-0000-0000-000048070000}"/>
    <cellStyle name="Navadno 2 3 2 2" xfId="699" xr:uid="{00000000-0005-0000-0000-000049070000}"/>
    <cellStyle name="Navadno 2 3 2 2 2" xfId="2409" xr:uid="{00000000-0005-0000-0000-00004A070000}"/>
    <cellStyle name="Navadno 2 3 2 3" xfId="2410" xr:uid="{00000000-0005-0000-0000-00004B070000}"/>
    <cellStyle name="Navadno 2 3 3" xfId="700" xr:uid="{00000000-0005-0000-0000-00004C070000}"/>
    <cellStyle name="Navadno 2 3 3 2" xfId="2411" xr:uid="{00000000-0005-0000-0000-00004D070000}"/>
    <cellStyle name="Navadno 2 3 4" xfId="1791" xr:uid="{00000000-0005-0000-0000-00004E070000}"/>
    <cellStyle name="Navadno 2 3 4 2" xfId="4051" xr:uid="{00000000-0005-0000-0000-00004F070000}"/>
    <cellStyle name="Navadno 2 3 4 3" xfId="4052" xr:uid="{00000000-0005-0000-0000-000050070000}"/>
    <cellStyle name="Navadno 2 3 4 4" xfId="2412" xr:uid="{00000000-0005-0000-0000-000051070000}"/>
    <cellStyle name="Navadno 2 3 5" xfId="4053" xr:uid="{00000000-0005-0000-0000-000052070000}"/>
    <cellStyle name="Navadno 2 4" xfId="701" xr:uid="{00000000-0005-0000-0000-000053070000}"/>
    <cellStyle name="Navadno 2 5" xfId="702" xr:uid="{00000000-0005-0000-0000-000054070000}"/>
    <cellStyle name="Navadno 2 5 2" xfId="703" xr:uid="{00000000-0005-0000-0000-000055070000}"/>
    <cellStyle name="Navadno 2 5 2 2" xfId="2413" xr:uid="{00000000-0005-0000-0000-000056070000}"/>
    <cellStyle name="Navadno 2 5 3" xfId="2414" xr:uid="{00000000-0005-0000-0000-000057070000}"/>
    <cellStyle name="Navadno 2 5 3 2" xfId="4055" xr:uid="{00000000-0005-0000-0000-000058070000}"/>
    <cellStyle name="Navadno 2 5 3 3" xfId="4056" xr:uid="{00000000-0005-0000-0000-000059070000}"/>
    <cellStyle name="Navadno 2 5 4" xfId="2415" xr:uid="{00000000-0005-0000-0000-00005A070000}"/>
    <cellStyle name="Navadno 2 5 4 2" xfId="4057" xr:uid="{00000000-0005-0000-0000-00005B070000}"/>
    <cellStyle name="Navadno 2 5 5" xfId="4054" xr:uid="{00000000-0005-0000-0000-00005C070000}"/>
    <cellStyle name="Navadno 2 6" xfId="704" xr:uid="{00000000-0005-0000-0000-00005D070000}"/>
    <cellStyle name="Navadno 2 6 2" xfId="2416" xr:uid="{00000000-0005-0000-0000-00005E070000}"/>
    <cellStyle name="Navadno 2 7" xfId="1790" xr:uid="{00000000-0005-0000-0000-00005F070000}"/>
    <cellStyle name="Navadno 2 7 2" xfId="4058" xr:uid="{00000000-0005-0000-0000-000060070000}"/>
    <cellStyle name="Navadno 2 7 2 2" xfId="7198" xr:uid="{00000000-0005-0000-0000-000061070000}"/>
    <cellStyle name="Navadno 2 7 3" xfId="4059" xr:uid="{00000000-0005-0000-0000-000062070000}"/>
    <cellStyle name="Navadno 2 7 4" xfId="7077" xr:uid="{00000000-0005-0000-0000-000063070000}"/>
    <cellStyle name="Navadno 2 7 5" xfId="1861" xr:uid="{00000000-0005-0000-0000-000064070000}"/>
    <cellStyle name="Navadno 2 8" xfId="4041" xr:uid="{00000000-0005-0000-0000-000065070000}"/>
    <cellStyle name="Navadno 2 8 2" xfId="7197" xr:uid="{00000000-0005-0000-0000-000066070000}"/>
    <cellStyle name="Navadno 2 9" xfId="6592" xr:uid="{00000000-0005-0000-0000-000067070000}"/>
    <cellStyle name="Navadno 20" xfId="4060" xr:uid="{00000000-0005-0000-0000-000068070000}"/>
    <cellStyle name="Navadno 20 2" xfId="705" xr:uid="{00000000-0005-0000-0000-000069070000}"/>
    <cellStyle name="Navadno 20 2 2" xfId="706" xr:uid="{00000000-0005-0000-0000-00006A070000}"/>
    <cellStyle name="Navadno 20 2 2 2" xfId="707" xr:uid="{00000000-0005-0000-0000-00006B070000}"/>
    <cellStyle name="Navadno 20 2 2 2 2" xfId="708" xr:uid="{00000000-0005-0000-0000-00006C070000}"/>
    <cellStyle name="Navadno 20 2 2 2 2 2" xfId="4061" xr:uid="{00000000-0005-0000-0000-00006D070000}"/>
    <cellStyle name="Navadno 20 2 2 2 3" xfId="4062" xr:uid="{00000000-0005-0000-0000-00006E070000}"/>
    <cellStyle name="Navadno 20 2 2 3" xfId="709" xr:uid="{00000000-0005-0000-0000-00006F070000}"/>
    <cellStyle name="Navadno 20 2 2 3 2" xfId="4063" xr:uid="{00000000-0005-0000-0000-000070070000}"/>
    <cellStyle name="Navadno 20 2 2 4" xfId="4064" xr:uid="{00000000-0005-0000-0000-000071070000}"/>
    <cellStyle name="Navadno 20 2 3" xfId="710" xr:uid="{00000000-0005-0000-0000-000072070000}"/>
    <cellStyle name="Navadno 20 2 3 2" xfId="711" xr:uid="{00000000-0005-0000-0000-000073070000}"/>
    <cellStyle name="Navadno 20 2 3 2 2" xfId="4065" xr:uid="{00000000-0005-0000-0000-000074070000}"/>
    <cellStyle name="Navadno 20 2 3 3" xfId="4066" xr:uid="{00000000-0005-0000-0000-000075070000}"/>
    <cellStyle name="Navadno 20 2 4" xfId="712" xr:uid="{00000000-0005-0000-0000-000076070000}"/>
    <cellStyle name="Navadno 20 2 4 2" xfId="4067" xr:uid="{00000000-0005-0000-0000-000077070000}"/>
    <cellStyle name="Navadno 20 2 5" xfId="4068" xr:uid="{00000000-0005-0000-0000-000078070000}"/>
    <cellStyle name="Navadno 20 3" xfId="713" xr:uid="{00000000-0005-0000-0000-000079070000}"/>
    <cellStyle name="Navadno 20 3 2" xfId="714" xr:uid="{00000000-0005-0000-0000-00007A070000}"/>
    <cellStyle name="Navadno 20 3 2 2" xfId="715" xr:uid="{00000000-0005-0000-0000-00007B070000}"/>
    <cellStyle name="Navadno 20 3 2 2 2" xfId="716" xr:uid="{00000000-0005-0000-0000-00007C070000}"/>
    <cellStyle name="Navadno 20 3 2 2 2 2" xfId="4069" xr:uid="{00000000-0005-0000-0000-00007D070000}"/>
    <cellStyle name="Navadno 20 3 2 2 3" xfId="4070" xr:uid="{00000000-0005-0000-0000-00007E070000}"/>
    <cellStyle name="Navadno 20 3 2 3" xfId="717" xr:uid="{00000000-0005-0000-0000-00007F070000}"/>
    <cellStyle name="Navadno 20 3 2 3 2" xfId="4071" xr:uid="{00000000-0005-0000-0000-000080070000}"/>
    <cellStyle name="Navadno 20 3 2 4" xfId="4072" xr:uid="{00000000-0005-0000-0000-000081070000}"/>
    <cellStyle name="Navadno 20 3 3" xfId="718" xr:uid="{00000000-0005-0000-0000-000082070000}"/>
    <cellStyle name="Navadno 20 3 3 2" xfId="719" xr:uid="{00000000-0005-0000-0000-000083070000}"/>
    <cellStyle name="Navadno 20 3 3 2 2" xfId="4073" xr:uid="{00000000-0005-0000-0000-000084070000}"/>
    <cellStyle name="Navadno 20 3 3 3" xfId="4074" xr:uid="{00000000-0005-0000-0000-000085070000}"/>
    <cellStyle name="Navadno 20 3 4" xfId="720" xr:uid="{00000000-0005-0000-0000-000086070000}"/>
    <cellStyle name="Navadno 20 3 4 2" xfId="4075" xr:uid="{00000000-0005-0000-0000-000087070000}"/>
    <cellStyle name="Navadno 20 3 5" xfId="4076" xr:uid="{00000000-0005-0000-0000-000088070000}"/>
    <cellStyle name="Navadno 21" xfId="4077" xr:uid="{00000000-0005-0000-0000-000089070000}"/>
    <cellStyle name="Navadno 22" xfId="4078" xr:uid="{00000000-0005-0000-0000-00008A070000}"/>
    <cellStyle name="Navadno 23" xfId="4079" xr:uid="{00000000-0005-0000-0000-00008B070000}"/>
    <cellStyle name="Navadno 24" xfId="4080" xr:uid="{00000000-0005-0000-0000-00008C070000}"/>
    <cellStyle name="Navadno 25" xfId="4081" xr:uid="{00000000-0005-0000-0000-00008D070000}"/>
    <cellStyle name="Navadno 25 2" xfId="721" xr:uid="{00000000-0005-0000-0000-00008E070000}"/>
    <cellStyle name="Navadno 25 2 2" xfId="722" xr:uid="{00000000-0005-0000-0000-00008F070000}"/>
    <cellStyle name="Navadno 25 2 2 2" xfId="723" xr:uid="{00000000-0005-0000-0000-000090070000}"/>
    <cellStyle name="Navadno 25 2 2 2 2" xfId="724" xr:uid="{00000000-0005-0000-0000-000091070000}"/>
    <cellStyle name="Navadno 25 2 2 2 2 2" xfId="4082" xr:uid="{00000000-0005-0000-0000-000092070000}"/>
    <cellStyle name="Navadno 25 2 2 2 3" xfId="4083" xr:uid="{00000000-0005-0000-0000-000093070000}"/>
    <cellStyle name="Navadno 25 2 2 3" xfId="725" xr:uid="{00000000-0005-0000-0000-000094070000}"/>
    <cellStyle name="Navadno 25 2 2 3 2" xfId="4084" xr:uid="{00000000-0005-0000-0000-000095070000}"/>
    <cellStyle name="Navadno 25 2 2 4" xfId="4085" xr:uid="{00000000-0005-0000-0000-000096070000}"/>
    <cellStyle name="Navadno 25 2 3" xfId="726" xr:uid="{00000000-0005-0000-0000-000097070000}"/>
    <cellStyle name="Navadno 25 2 3 2" xfId="727" xr:uid="{00000000-0005-0000-0000-000098070000}"/>
    <cellStyle name="Navadno 25 2 3 2 2" xfId="4086" xr:uid="{00000000-0005-0000-0000-000099070000}"/>
    <cellStyle name="Navadno 25 2 3 3" xfId="4087" xr:uid="{00000000-0005-0000-0000-00009A070000}"/>
    <cellStyle name="Navadno 25 2 4" xfId="728" xr:uid="{00000000-0005-0000-0000-00009B070000}"/>
    <cellStyle name="Navadno 25 2 4 2" xfId="4088" xr:uid="{00000000-0005-0000-0000-00009C070000}"/>
    <cellStyle name="Navadno 25 2 5" xfId="4089" xr:uid="{00000000-0005-0000-0000-00009D070000}"/>
    <cellStyle name="Navadno 25 3" xfId="729" xr:uid="{00000000-0005-0000-0000-00009E070000}"/>
    <cellStyle name="Navadno 25 3 2" xfId="730" xr:uid="{00000000-0005-0000-0000-00009F070000}"/>
    <cellStyle name="Navadno 25 3 2 2" xfId="731" xr:uid="{00000000-0005-0000-0000-0000A0070000}"/>
    <cellStyle name="Navadno 25 3 2 2 2" xfId="732" xr:uid="{00000000-0005-0000-0000-0000A1070000}"/>
    <cellStyle name="Navadno 25 3 2 2 2 2" xfId="4090" xr:uid="{00000000-0005-0000-0000-0000A2070000}"/>
    <cellStyle name="Navadno 25 3 2 2 3" xfId="4091" xr:uid="{00000000-0005-0000-0000-0000A3070000}"/>
    <cellStyle name="Navadno 25 3 2 3" xfId="733" xr:uid="{00000000-0005-0000-0000-0000A4070000}"/>
    <cellStyle name="Navadno 25 3 2 3 2" xfId="4092" xr:uid="{00000000-0005-0000-0000-0000A5070000}"/>
    <cellStyle name="Navadno 25 3 2 4" xfId="4093" xr:uid="{00000000-0005-0000-0000-0000A6070000}"/>
    <cellStyle name="Navadno 25 3 3" xfId="734" xr:uid="{00000000-0005-0000-0000-0000A7070000}"/>
    <cellStyle name="Navadno 25 3 3 2" xfId="735" xr:uid="{00000000-0005-0000-0000-0000A8070000}"/>
    <cellStyle name="Navadno 25 3 3 2 2" xfId="4094" xr:uid="{00000000-0005-0000-0000-0000A9070000}"/>
    <cellStyle name="Navadno 25 3 3 3" xfId="4095" xr:uid="{00000000-0005-0000-0000-0000AA070000}"/>
    <cellStyle name="Navadno 25 3 4" xfId="736" xr:uid="{00000000-0005-0000-0000-0000AB070000}"/>
    <cellStyle name="Navadno 25 3 4 2" xfId="4096" xr:uid="{00000000-0005-0000-0000-0000AC070000}"/>
    <cellStyle name="Navadno 25 3 5" xfId="4097" xr:uid="{00000000-0005-0000-0000-0000AD070000}"/>
    <cellStyle name="Navadno 26" xfId="4098" xr:uid="{00000000-0005-0000-0000-0000AE070000}"/>
    <cellStyle name="Navadno 26 2" xfId="737" xr:uid="{00000000-0005-0000-0000-0000AF070000}"/>
    <cellStyle name="Navadno 26 2 2" xfId="738" xr:uid="{00000000-0005-0000-0000-0000B0070000}"/>
    <cellStyle name="Navadno 26 2 2 2" xfId="739" xr:uid="{00000000-0005-0000-0000-0000B1070000}"/>
    <cellStyle name="Navadno 26 2 2 2 2" xfId="740" xr:uid="{00000000-0005-0000-0000-0000B2070000}"/>
    <cellStyle name="Navadno 26 2 2 2 2 2" xfId="4099" xr:uid="{00000000-0005-0000-0000-0000B3070000}"/>
    <cellStyle name="Navadno 26 2 2 2 3" xfId="4100" xr:uid="{00000000-0005-0000-0000-0000B4070000}"/>
    <cellStyle name="Navadno 26 2 2 3" xfId="741" xr:uid="{00000000-0005-0000-0000-0000B5070000}"/>
    <cellStyle name="Navadno 26 2 2 3 2" xfId="4101" xr:uid="{00000000-0005-0000-0000-0000B6070000}"/>
    <cellStyle name="Navadno 26 2 2 4" xfId="4102" xr:uid="{00000000-0005-0000-0000-0000B7070000}"/>
    <cellStyle name="Navadno 26 2 3" xfId="742" xr:uid="{00000000-0005-0000-0000-0000B8070000}"/>
    <cellStyle name="Navadno 26 2 3 2" xfId="743" xr:uid="{00000000-0005-0000-0000-0000B9070000}"/>
    <cellStyle name="Navadno 26 2 3 2 2" xfId="4103" xr:uid="{00000000-0005-0000-0000-0000BA070000}"/>
    <cellStyle name="Navadno 26 2 3 3" xfId="4104" xr:uid="{00000000-0005-0000-0000-0000BB070000}"/>
    <cellStyle name="Navadno 26 2 4" xfId="744" xr:uid="{00000000-0005-0000-0000-0000BC070000}"/>
    <cellStyle name="Navadno 26 2 4 2" xfId="4105" xr:uid="{00000000-0005-0000-0000-0000BD070000}"/>
    <cellStyle name="Navadno 26 2 5" xfId="4106" xr:uid="{00000000-0005-0000-0000-0000BE070000}"/>
    <cellStyle name="Navadno 26 3" xfId="745" xr:uid="{00000000-0005-0000-0000-0000BF070000}"/>
    <cellStyle name="Navadno 26 3 2" xfId="746" xr:uid="{00000000-0005-0000-0000-0000C0070000}"/>
    <cellStyle name="Navadno 26 3 2 2" xfId="747" xr:uid="{00000000-0005-0000-0000-0000C1070000}"/>
    <cellStyle name="Navadno 26 3 2 2 2" xfId="748" xr:uid="{00000000-0005-0000-0000-0000C2070000}"/>
    <cellStyle name="Navadno 26 3 2 2 2 2" xfId="4107" xr:uid="{00000000-0005-0000-0000-0000C3070000}"/>
    <cellStyle name="Navadno 26 3 2 2 3" xfId="4108" xr:uid="{00000000-0005-0000-0000-0000C4070000}"/>
    <cellStyle name="Navadno 26 3 2 3" xfId="749" xr:uid="{00000000-0005-0000-0000-0000C5070000}"/>
    <cellStyle name="Navadno 26 3 2 3 2" xfId="4109" xr:uid="{00000000-0005-0000-0000-0000C6070000}"/>
    <cellStyle name="Navadno 26 3 2 4" xfId="4110" xr:uid="{00000000-0005-0000-0000-0000C7070000}"/>
    <cellStyle name="Navadno 26 3 3" xfId="750" xr:uid="{00000000-0005-0000-0000-0000C8070000}"/>
    <cellStyle name="Navadno 26 3 3 2" xfId="751" xr:uid="{00000000-0005-0000-0000-0000C9070000}"/>
    <cellStyle name="Navadno 26 3 3 2 2" xfId="4111" xr:uid="{00000000-0005-0000-0000-0000CA070000}"/>
    <cellStyle name="Navadno 26 3 3 3" xfId="4112" xr:uid="{00000000-0005-0000-0000-0000CB070000}"/>
    <cellStyle name="Navadno 26 3 4" xfId="752" xr:uid="{00000000-0005-0000-0000-0000CC070000}"/>
    <cellStyle name="Navadno 26 3 4 2" xfId="4113" xr:uid="{00000000-0005-0000-0000-0000CD070000}"/>
    <cellStyle name="Navadno 26 3 5" xfId="4114" xr:uid="{00000000-0005-0000-0000-0000CE070000}"/>
    <cellStyle name="Navadno 27" xfId="4115" xr:uid="{00000000-0005-0000-0000-0000CF070000}"/>
    <cellStyle name="Navadno 27 2" xfId="753" xr:uid="{00000000-0005-0000-0000-0000D0070000}"/>
    <cellStyle name="Navadno 27 2 2" xfId="754" xr:uid="{00000000-0005-0000-0000-0000D1070000}"/>
    <cellStyle name="Navadno 27 2 2 2" xfId="755" xr:uid="{00000000-0005-0000-0000-0000D2070000}"/>
    <cellStyle name="Navadno 27 2 2 2 2" xfId="756" xr:uid="{00000000-0005-0000-0000-0000D3070000}"/>
    <cellStyle name="Navadno 27 2 2 2 2 2" xfId="4116" xr:uid="{00000000-0005-0000-0000-0000D4070000}"/>
    <cellStyle name="Navadno 27 2 2 2 3" xfId="4117" xr:uid="{00000000-0005-0000-0000-0000D5070000}"/>
    <cellStyle name="Navadno 27 2 2 3" xfId="757" xr:uid="{00000000-0005-0000-0000-0000D6070000}"/>
    <cellStyle name="Navadno 27 2 2 3 2" xfId="4118" xr:uid="{00000000-0005-0000-0000-0000D7070000}"/>
    <cellStyle name="Navadno 27 2 2 4" xfId="4119" xr:uid="{00000000-0005-0000-0000-0000D8070000}"/>
    <cellStyle name="Navadno 27 2 3" xfId="758" xr:uid="{00000000-0005-0000-0000-0000D9070000}"/>
    <cellStyle name="Navadno 27 2 3 2" xfId="759" xr:uid="{00000000-0005-0000-0000-0000DA070000}"/>
    <cellStyle name="Navadno 27 2 3 2 2" xfId="4120" xr:uid="{00000000-0005-0000-0000-0000DB070000}"/>
    <cellStyle name="Navadno 27 2 3 3" xfId="4121" xr:uid="{00000000-0005-0000-0000-0000DC070000}"/>
    <cellStyle name="Navadno 27 2 4" xfId="760" xr:uid="{00000000-0005-0000-0000-0000DD070000}"/>
    <cellStyle name="Navadno 27 2 4 2" xfId="4122" xr:uid="{00000000-0005-0000-0000-0000DE070000}"/>
    <cellStyle name="Navadno 27 2 5" xfId="4123" xr:uid="{00000000-0005-0000-0000-0000DF070000}"/>
    <cellStyle name="Navadno 27 3" xfId="761" xr:uid="{00000000-0005-0000-0000-0000E0070000}"/>
    <cellStyle name="Navadno 27 3 2" xfId="762" xr:uid="{00000000-0005-0000-0000-0000E1070000}"/>
    <cellStyle name="Navadno 27 3 2 2" xfId="763" xr:uid="{00000000-0005-0000-0000-0000E2070000}"/>
    <cellStyle name="Navadno 27 3 2 2 2" xfId="764" xr:uid="{00000000-0005-0000-0000-0000E3070000}"/>
    <cellStyle name="Navadno 27 3 2 2 2 2" xfId="4124" xr:uid="{00000000-0005-0000-0000-0000E4070000}"/>
    <cellStyle name="Navadno 27 3 2 2 3" xfId="4125" xr:uid="{00000000-0005-0000-0000-0000E5070000}"/>
    <cellStyle name="Navadno 27 3 2 3" xfId="765" xr:uid="{00000000-0005-0000-0000-0000E6070000}"/>
    <cellStyle name="Navadno 27 3 2 3 2" xfId="4126" xr:uid="{00000000-0005-0000-0000-0000E7070000}"/>
    <cellStyle name="Navadno 27 3 2 4" xfId="4127" xr:uid="{00000000-0005-0000-0000-0000E8070000}"/>
    <cellStyle name="Navadno 27 3 3" xfId="766" xr:uid="{00000000-0005-0000-0000-0000E9070000}"/>
    <cellStyle name="Navadno 27 3 3 2" xfId="767" xr:uid="{00000000-0005-0000-0000-0000EA070000}"/>
    <cellStyle name="Navadno 27 3 3 2 2" xfId="4128" xr:uid="{00000000-0005-0000-0000-0000EB070000}"/>
    <cellStyle name="Navadno 27 3 3 3" xfId="4129" xr:uid="{00000000-0005-0000-0000-0000EC070000}"/>
    <cellStyle name="Navadno 27 3 4" xfId="768" xr:uid="{00000000-0005-0000-0000-0000ED070000}"/>
    <cellStyle name="Navadno 27 3 4 2" xfId="4130" xr:uid="{00000000-0005-0000-0000-0000EE070000}"/>
    <cellStyle name="Navadno 27 3 5" xfId="4131" xr:uid="{00000000-0005-0000-0000-0000EF070000}"/>
    <cellStyle name="Navadno 28" xfId="4132" xr:uid="{00000000-0005-0000-0000-0000F0070000}"/>
    <cellStyle name="Navadno 28 2" xfId="769" xr:uid="{00000000-0005-0000-0000-0000F1070000}"/>
    <cellStyle name="Navadno 28 2 2" xfId="770" xr:uid="{00000000-0005-0000-0000-0000F2070000}"/>
    <cellStyle name="Navadno 28 2 2 2" xfId="771" xr:uid="{00000000-0005-0000-0000-0000F3070000}"/>
    <cellStyle name="Navadno 28 2 2 2 2" xfId="772" xr:uid="{00000000-0005-0000-0000-0000F4070000}"/>
    <cellStyle name="Navadno 28 2 2 2 2 2" xfId="4133" xr:uid="{00000000-0005-0000-0000-0000F5070000}"/>
    <cellStyle name="Navadno 28 2 2 2 3" xfId="4134" xr:uid="{00000000-0005-0000-0000-0000F6070000}"/>
    <cellStyle name="Navadno 28 2 2 3" xfId="773" xr:uid="{00000000-0005-0000-0000-0000F7070000}"/>
    <cellStyle name="Navadno 28 2 2 3 2" xfId="4135" xr:uid="{00000000-0005-0000-0000-0000F8070000}"/>
    <cellStyle name="Navadno 28 2 2 4" xfId="4136" xr:uid="{00000000-0005-0000-0000-0000F9070000}"/>
    <cellStyle name="Navadno 28 2 3" xfId="774" xr:uid="{00000000-0005-0000-0000-0000FA070000}"/>
    <cellStyle name="Navadno 28 2 3 2" xfId="775" xr:uid="{00000000-0005-0000-0000-0000FB070000}"/>
    <cellStyle name="Navadno 28 2 3 2 2" xfId="4137" xr:uid="{00000000-0005-0000-0000-0000FC070000}"/>
    <cellStyle name="Navadno 28 2 3 3" xfId="4138" xr:uid="{00000000-0005-0000-0000-0000FD070000}"/>
    <cellStyle name="Navadno 28 2 4" xfId="776" xr:uid="{00000000-0005-0000-0000-0000FE070000}"/>
    <cellStyle name="Navadno 28 2 4 2" xfId="4139" xr:uid="{00000000-0005-0000-0000-0000FF070000}"/>
    <cellStyle name="Navadno 28 2 5" xfId="4140" xr:uid="{00000000-0005-0000-0000-000000080000}"/>
    <cellStyle name="Navadno 28 3" xfId="777" xr:uid="{00000000-0005-0000-0000-000001080000}"/>
    <cellStyle name="Navadno 28 3 2" xfId="778" xr:uid="{00000000-0005-0000-0000-000002080000}"/>
    <cellStyle name="Navadno 28 3 2 2" xfId="779" xr:uid="{00000000-0005-0000-0000-000003080000}"/>
    <cellStyle name="Navadno 28 3 2 2 2" xfId="780" xr:uid="{00000000-0005-0000-0000-000004080000}"/>
    <cellStyle name="Navadno 28 3 2 2 2 2" xfId="4141" xr:uid="{00000000-0005-0000-0000-000005080000}"/>
    <cellStyle name="Navadno 28 3 2 2 3" xfId="4142" xr:uid="{00000000-0005-0000-0000-000006080000}"/>
    <cellStyle name="Navadno 28 3 2 3" xfId="781" xr:uid="{00000000-0005-0000-0000-000007080000}"/>
    <cellStyle name="Navadno 28 3 2 3 2" xfId="4143" xr:uid="{00000000-0005-0000-0000-000008080000}"/>
    <cellStyle name="Navadno 28 3 2 4" xfId="4144" xr:uid="{00000000-0005-0000-0000-000009080000}"/>
    <cellStyle name="Navadno 28 3 3" xfId="782" xr:uid="{00000000-0005-0000-0000-00000A080000}"/>
    <cellStyle name="Navadno 28 3 3 2" xfId="783" xr:uid="{00000000-0005-0000-0000-00000B080000}"/>
    <cellStyle name="Navadno 28 3 3 2 2" xfId="4145" xr:uid="{00000000-0005-0000-0000-00000C080000}"/>
    <cellStyle name="Navadno 28 3 3 3" xfId="4146" xr:uid="{00000000-0005-0000-0000-00000D080000}"/>
    <cellStyle name="Navadno 28 3 4" xfId="784" xr:uid="{00000000-0005-0000-0000-00000E080000}"/>
    <cellStyle name="Navadno 28 3 4 2" xfId="4147" xr:uid="{00000000-0005-0000-0000-00000F080000}"/>
    <cellStyle name="Navadno 28 3 5" xfId="4148" xr:uid="{00000000-0005-0000-0000-000010080000}"/>
    <cellStyle name="Navadno 29" xfId="785" xr:uid="{00000000-0005-0000-0000-000011080000}"/>
    <cellStyle name="Navadno 29 2" xfId="786" xr:uid="{00000000-0005-0000-0000-000012080000}"/>
    <cellStyle name="Navadno 29 2 2" xfId="787" xr:uid="{00000000-0005-0000-0000-000013080000}"/>
    <cellStyle name="Navadno 29 2 2 2" xfId="788" xr:uid="{00000000-0005-0000-0000-000014080000}"/>
    <cellStyle name="Navadno 29 2 2 2 2" xfId="789" xr:uid="{00000000-0005-0000-0000-000015080000}"/>
    <cellStyle name="Navadno 29 2 2 2 2 2" xfId="4149" xr:uid="{00000000-0005-0000-0000-000016080000}"/>
    <cellStyle name="Navadno 29 2 2 2 3" xfId="4150" xr:uid="{00000000-0005-0000-0000-000017080000}"/>
    <cellStyle name="Navadno 29 2 2 3" xfId="790" xr:uid="{00000000-0005-0000-0000-000018080000}"/>
    <cellStyle name="Navadno 29 2 2 3 2" xfId="4151" xr:uid="{00000000-0005-0000-0000-000019080000}"/>
    <cellStyle name="Navadno 29 2 2 4" xfId="4152" xr:uid="{00000000-0005-0000-0000-00001A080000}"/>
    <cellStyle name="Navadno 29 2 3" xfId="791" xr:uid="{00000000-0005-0000-0000-00001B080000}"/>
    <cellStyle name="Navadno 29 2 3 2" xfId="792" xr:uid="{00000000-0005-0000-0000-00001C080000}"/>
    <cellStyle name="Navadno 29 2 3 2 2" xfId="4153" xr:uid="{00000000-0005-0000-0000-00001D080000}"/>
    <cellStyle name="Navadno 29 2 3 3" xfId="4154" xr:uid="{00000000-0005-0000-0000-00001E080000}"/>
    <cellStyle name="Navadno 29 2 4" xfId="793" xr:uid="{00000000-0005-0000-0000-00001F080000}"/>
    <cellStyle name="Navadno 29 2 4 2" xfId="4155" xr:uid="{00000000-0005-0000-0000-000020080000}"/>
    <cellStyle name="Navadno 29 2 5" xfId="4156" xr:uid="{00000000-0005-0000-0000-000021080000}"/>
    <cellStyle name="Navadno 29 3" xfId="794" xr:uid="{00000000-0005-0000-0000-000022080000}"/>
    <cellStyle name="Navadno 29 3 2" xfId="795" xr:uid="{00000000-0005-0000-0000-000023080000}"/>
    <cellStyle name="Navadno 29 3 2 2" xfId="796" xr:uid="{00000000-0005-0000-0000-000024080000}"/>
    <cellStyle name="Navadno 29 3 2 2 2" xfId="797" xr:uid="{00000000-0005-0000-0000-000025080000}"/>
    <cellStyle name="Navadno 29 3 2 2 2 2" xfId="4157" xr:uid="{00000000-0005-0000-0000-000026080000}"/>
    <cellStyle name="Navadno 29 3 2 2 3" xfId="4158" xr:uid="{00000000-0005-0000-0000-000027080000}"/>
    <cellStyle name="Navadno 29 3 2 3" xfId="798" xr:uid="{00000000-0005-0000-0000-000028080000}"/>
    <cellStyle name="Navadno 29 3 2 3 2" xfId="4159" xr:uid="{00000000-0005-0000-0000-000029080000}"/>
    <cellStyle name="Navadno 29 3 2 4" xfId="4160" xr:uid="{00000000-0005-0000-0000-00002A080000}"/>
    <cellStyle name="Navadno 29 3 3" xfId="799" xr:uid="{00000000-0005-0000-0000-00002B080000}"/>
    <cellStyle name="Navadno 29 3 3 2" xfId="800" xr:uid="{00000000-0005-0000-0000-00002C080000}"/>
    <cellStyle name="Navadno 29 3 3 2 2" xfId="4161" xr:uid="{00000000-0005-0000-0000-00002D080000}"/>
    <cellStyle name="Navadno 29 3 3 3" xfId="4162" xr:uid="{00000000-0005-0000-0000-00002E080000}"/>
    <cellStyle name="Navadno 29 3 4" xfId="801" xr:uid="{00000000-0005-0000-0000-00002F080000}"/>
    <cellStyle name="Navadno 29 3 4 2" xfId="4163" xr:uid="{00000000-0005-0000-0000-000030080000}"/>
    <cellStyle name="Navadno 29 3 5" xfId="4164" xr:uid="{00000000-0005-0000-0000-000031080000}"/>
    <cellStyle name="Navadno 29 4" xfId="802" xr:uid="{00000000-0005-0000-0000-000032080000}"/>
    <cellStyle name="Navadno 29 4 2" xfId="803" xr:uid="{00000000-0005-0000-0000-000033080000}"/>
    <cellStyle name="Navadno 29 4 2 2" xfId="804" xr:uid="{00000000-0005-0000-0000-000034080000}"/>
    <cellStyle name="Navadno 29 4 2 2 2" xfId="4165" xr:uid="{00000000-0005-0000-0000-000035080000}"/>
    <cellStyle name="Navadno 29 4 2 3" xfId="4166" xr:uid="{00000000-0005-0000-0000-000036080000}"/>
    <cellStyle name="Navadno 29 4 3" xfId="805" xr:uid="{00000000-0005-0000-0000-000037080000}"/>
    <cellStyle name="Navadno 29 4 3 2" xfId="4167" xr:uid="{00000000-0005-0000-0000-000038080000}"/>
    <cellStyle name="Navadno 29 4 4" xfId="4168" xr:uid="{00000000-0005-0000-0000-000039080000}"/>
    <cellStyle name="Navadno 29 5" xfId="806" xr:uid="{00000000-0005-0000-0000-00003A080000}"/>
    <cellStyle name="Navadno 29 5 2" xfId="807" xr:uid="{00000000-0005-0000-0000-00003B080000}"/>
    <cellStyle name="Navadno 29 5 2 2" xfId="808" xr:uid="{00000000-0005-0000-0000-00003C080000}"/>
    <cellStyle name="Navadno 29 5 2 2 2" xfId="4169" xr:uid="{00000000-0005-0000-0000-00003D080000}"/>
    <cellStyle name="Navadno 29 5 2 3" xfId="4170" xr:uid="{00000000-0005-0000-0000-00003E080000}"/>
    <cellStyle name="Navadno 29 5 3" xfId="809" xr:uid="{00000000-0005-0000-0000-00003F080000}"/>
    <cellStyle name="Navadno 29 5 3 2" xfId="4171" xr:uid="{00000000-0005-0000-0000-000040080000}"/>
    <cellStyle name="Navadno 29 5 4" xfId="4172" xr:uid="{00000000-0005-0000-0000-000041080000}"/>
    <cellStyle name="Navadno 29 6" xfId="810" xr:uid="{00000000-0005-0000-0000-000042080000}"/>
    <cellStyle name="Navadno 29 6 2" xfId="811" xr:uid="{00000000-0005-0000-0000-000043080000}"/>
    <cellStyle name="Navadno 29 6 2 2" xfId="4173" xr:uid="{00000000-0005-0000-0000-000044080000}"/>
    <cellStyle name="Navadno 29 6 3" xfId="4174" xr:uid="{00000000-0005-0000-0000-000045080000}"/>
    <cellStyle name="Navadno 29 7" xfId="812" xr:uid="{00000000-0005-0000-0000-000046080000}"/>
    <cellStyle name="Navadno 29 7 2" xfId="4175" xr:uid="{00000000-0005-0000-0000-000047080000}"/>
    <cellStyle name="Navadno 29 8" xfId="4176" xr:uid="{00000000-0005-0000-0000-000048080000}"/>
    <cellStyle name="Navadno 29_SELNICA POPISI GOI ZBIR - FAZNO - z dopolnitvami marec 2013" xfId="2417" xr:uid="{00000000-0005-0000-0000-000049080000}"/>
    <cellStyle name="Navadno 3" xfId="813" xr:uid="{00000000-0005-0000-0000-00004A080000}"/>
    <cellStyle name="Navadno 3 10" xfId="814" xr:uid="{00000000-0005-0000-0000-00004B080000}"/>
    <cellStyle name="Navadno 3 10 2" xfId="2419" xr:uid="{00000000-0005-0000-0000-00004C080000}"/>
    <cellStyle name="Navadno 3 10 3" xfId="4178" xr:uid="{00000000-0005-0000-0000-00004D080000}"/>
    <cellStyle name="Navadno 3 10 4" xfId="4177" xr:uid="{00000000-0005-0000-0000-00004E080000}"/>
    <cellStyle name="Navadno 3 10 5" xfId="2418" xr:uid="{00000000-0005-0000-0000-00004F080000}"/>
    <cellStyle name="Navadno 3 11" xfId="2420" xr:uid="{00000000-0005-0000-0000-000050080000}"/>
    <cellStyle name="Navadno 3 12" xfId="6589" xr:uid="{00000000-0005-0000-0000-000051080000}"/>
    <cellStyle name="Navadno 3 13" xfId="6972" xr:uid="{00000000-0005-0000-0000-000052080000}"/>
    <cellStyle name="Navadno 3 2" xfId="815" xr:uid="{00000000-0005-0000-0000-000053080000}"/>
    <cellStyle name="Navadno 3 2 2" xfId="816" xr:uid="{00000000-0005-0000-0000-000054080000}"/>
    <cellStyle name="Navadno 3 2 2 2" xfId="817" xr:uid="{00000000-0005-0000-0000-000055080000}"/>
    <cellStyle name="Navadno 3 2 2 2 2" xfId="2421" xr:uid="{00000000-0005-0000-0000-000056080000}"/>
    <cellStyle name="Navadno 3 2 2 3" xfId="2422" xr:uid="{00000000-0005-0000-0000-000057080000}"/>
    <cellStyle name="Navadno 3 2 2 3 2" xfId="4181" xr:uid="{00000000-0005-0000-0000-000058080000}"/>
    <cellStyle name="Navadno 3 2 2 3 3" xfId="4182" xr:uid="{00000000-0005-0000-0000-000059080000}"/>
    <cellStyle name="Navadno 3 2 2 4" xfId="4180" xr:uid="{00000000-0005-0000-0000-00005A080000}"/>
    <cellStyle name="Navadno 3 2 3" xfId="818" xr:uid="{00000000-0005-0000-0000-00005B080000}"/>
    <cellStyle name="Navadno 3 2 3 2" xfId="2423" xr:uid="{00000000-0005-0000-0000-00005C080000}"/>
    <cellStyle name="Navadno 3 2 4" xfId="2424" xr:uid="{00000000-0005-0000-0000-00005D080000}"/>
    <cellStyle name="Navadno 3 2 4 2" xfId="4183" xr:uid="{00000000-0005-0000-0000-00005E080000}"/>
    <cellStyle name="Navadno 3 2 4 3" xfId="4184" xr:uid="{00000000-0005-0000-0000-00005F080000}"/>
    <cellStyle name="Navadno 3 2 5" xfId="4179" xr:uid="{00000000-0005-0000-0000-000060080000}"/>
    <cellStyle name="Navadno 3 2 6" xfId="6975" xr:uid="{00000000-0005-0000-0000-000061080000}"/>
    <cellStyle name="Navadno 3 3" xfId="819" xr:uid="{00000000-0005-0000-0000-000062080000}"/>
    <cellStyle name="Navadno 3 3 2" xfId="820" xr:uid="{00000000-0005-0000-0000-000063080000}"/>
    <cellStyle name="Navadno 3 3 2 2" xfId="2425" xr:uid="{00000000-0005-0000-0000-000064080000}"/>
    <cellStyle name="Navadno 3 3 3" xfId="2426" xr:uid="{00000000-0005-0000-0000-000065080000}"/>
    <cellStyle name="Navadno 3 3 3 2" xfId="4186" xr:uid="{00000000-0005-0000-0000-000066080000}"/>
    <cellStyle name="Navadno 3 3 3 3" xfId="4187" xr:uid="{00000000-0005-0000-0000-000067080000}"/>
    <cellStyle name="Navadno 3 3 4" xfId="4185" xr:uid="{00000000-0005-0000-0000-000068080000}"/>
    <cellStyle name="Navadno 3 4" xfId="821" xr:uid="{00000000-0005-0000-0000-000069080000}"/>
    <cellStyle name="Navadno 3 4 2" xfId="822" xr:uid="{00000000-0005-0000-0000-00006A080000}"/>
    <cellStyle name="Navadno 3 4 2 2" xfId="2427" xr:uid="{00000000-0005-0000-0000-00006B080000}"/>
    <cellStyle name="Navadno 3 4 3" xfId="2428" xr:uid="{00000000-0005-0000-0000-00006C080000}"/>
    <cellStyle name="Navadno 3 4 3 2" xfId="4189" xr:uid="{00000000-0005-0000-0000-00006D080000}"/>
    <cellStyle name="Navadno 3 4 3 3" xfId="4190" xr:uid="{00000000-0005-0000-0000-00006E080000}"/>
    <cellStyle name="Navadno 3 4 4" xfId="4188" xr:uid="{00000000-0005-0000-0000-00006F080000}"/>
    <cellStyle name="Navadno 3 5" xfId="823" xr:uid="{00000000-0005-0000-0000-000070080000}"/>
    <cellStyle name="Navadno 3 5 2" xfId="824" xr:uid="{00000000-0005-0000-0000-000071080000}"/>
    <cellStyle name="Navadno 3 5 2 2" xfId="2429" xr:uid="{00000000-0005-0000-0000-000072080000}"/>
    <cellStyle name="Navadno 3 5 3" xfId="2430" xr:uid="{00000000-0005-0000-0000-000073080000}"/>
    <cellStyle name="Navadno 3 5 3 2" xfId="4192" xr:uid="{00000000-0005-0000-0000-000074080000}"/>
    <cellStyle name="Navadno 3 5 3 3" xfId="4193" xr:uid="{00000000-0005-0000-0000-000075080000}"/>
    <cellStyle name="Navadno 3 5 4" xfId="4191" xr:uid="{00000000-0005-0000-0000-000076080000}"/>
    <cellStyle name="Navadno 3 6" xfId="825" xr:uid="{00000000-0005-0000-0000-000077080000}"/>
    <cellStyle name="Navadno 3 6 2" xfId="826" xr:uid="{00000000-0005-0000-0000-000078080000}"/>
    <cellStyle name="Navadno 3 6 2 2" xfId="2431" xr:uid="{00000000-0005-0000-0000-000079080000}"/>
    <cellStyle name="Navadno 3 6 3" xfId="2432" xr:uid="{00000000-0005-0000-0000-00007A080000}"/>
    <cellStyle name="Navadno 3 6 3 2" xfId="4195" xr:uid="{00000000-0005-0000-0000-00007B080000}"/>
    <cellStyle name="Navadno 3 6 3 3" xfId="4196" xr:uid="{00000000-0005-0000-0000-00007C080000}"/>
    <cellStyle name="Navadno 3 6 4" xfId="4194" xr:uid="{00000000-0005-0000-0000-00007D080000}"/>
    <cellStyle name="Navadno 3 7" xfId="827" xr:uid="{00000000-0005-0000-0000-00007E080000}"/>
    <cellStyle name="Navadno 3 7 2" xfId="828" xr:uid="{00000000-0005-0000-0000-00007F080000}"/>
    <cellStyle name="Navadno 3 7 2 2" xfId="2433" xr:uid="{00000000-0005-0000-0000-000080080000}"/>
    <cellStyle name="Navadno 3 7 3" xfId="2434" xr:uid="{00000000-0005-0000-0000-000081080000}"/>
    <cellStyle name="Navadno 3 7 3 2" xfId="4198" xr:uid="{00000000-0005-0000-0000-000082080000}"/>
    <cellStyle name="Navadno 3 7 3 3" xfId="4199" xr:uid="{00000000-0005-0000-0000-000083080000}"/>
    <cellStyle name="Navadno 3 7 4" xfId="4197" xr:uid="{00000000-0005-0000-0000-000084080000}"/>
    <cellStyle name="Navadno 3 8" xfId="829" xr:uid="{00000000-0005-0000-0000-000085080000}"/>
    <cellStyle name="Navadno 3 8 2" xfId="830" xr:uid="{00000000-0005-0000-0000-000086080000}"/>
    <cellStyle name="Navadno 3 8 2 2" xfId="2435" xr:uid="{00000000-0005-0000-0000-000087080000}"/>
    <cellStyle name="Navadno 3 8 3" xfId="2436" xr:uid="{00000000-0005-0000-0000-000088080000}"/>
    <cellStyle name="Navadno 3 8 3 2" xfId="4201" xr:uid="{00000000-0005-0000-0000-000089080000}"/>
    <cellStyle name="Navadno 3 8 3 3" xfId="4202" xr:uid="{00000000-0005-0000-0000-00008A080000}"/>
    <cellStyle name="Navadno 3 8 4" xfId="4200" xr:uid="{00000000-0005-0000-0000-00008B080000}"/>
    <cellStyle name="Navadno 3 9" xfId="831" xr:uid="{00000000-0005-0000-0000-00008C080000}"/>
    <cellStyle name="Navadno 3 9 2" xfId="832" xr:uid="{00000000-0005-0000-0000-00008D080000}"/>
    <cellStyle name="Navadno 3 9 2 2" xfId="2437" xr:uid="{00000000-0005-0000-0000-00008E080000}"/>
    <cellStyle name="Navadno 3 9 3" xfId="1667" xr:uid="{00000000-0005-0000-0000-00008F080000}"/>
    <cellStyle name="Navadno 3 9 3 2" xfId="4204" xr:uid="{00000000-0005-0000-0000-000090080000}"/>
    <cellStyle name="Navadno 3 9 3 3" xfId="4205" xr:uid="{00000000-0005-0000-0000-000091080000}"/>
    <cellStyle name="Navadno 3 9 4" xfId="4203" xr:uid="{00000000-0005-0000-0000-000092080000}"/>
    <cellStyle name="Navadno 30" xfId="4206" xr:uid="{00000000-0005-0000-0000-000093080000}"/>
    <cellStyle name="Navadno 30 2" xfId="833" xr:uid="{00000000-0005-0000-0000-000094080000}"/>
    <cellStyle name="Navadno 30 2 2" xfId="834" xr:uid="{00000000-0005-0000-0000-000095080000}"/>
    <cellStyle name="Navadno 30 2 2 2" xfId="835" xr:uid="{00000000-0005-0000-0000-000096080000}"/>
    <cellStyle name="Navadno 30 2 2 2 2" xfId="836" xr:uid="{00000000-0005-0000-0000-000097080000}"/>
    <cellStyle name="Navadno 30 2 2 2 2 2" xfId="4207" xr:uid="{00000000-0005-0000-0000-000098080000}"/>
    <cellStyle name="Navadno 30 2 2 2 3" xfId="4208" xr:uid="{00000000-0005-0000-0000-000099080000}"/>
    <cellStyle name="Navadno 30 2 2 3" xfId="837" xr:uid="{00000000-0005-0000-0000-00009A080000}"/>
    <cellStyle name="Navadno 30 2 2 3 2" xfId="4209" xr:uid="{00000000-0005-0000-0000-00009B080000}"/>
    <cellStyle name="Navadno 30 2 2 4" xfId="4210" xr:uid="{00000000-0005-0000-0000-00009C080000}"/>
    <cellStyle name="Navadno 30 2 3" xfId="838" xr:uid="{00000000-0005-0000-0000-00009D080000}"/>
    <cellStyle name="Navadno 30 2 3 2" xfId="839" xr:uid="{00000000-0005-0000-0000-00009E080000}"/>
    <cellStyle name="Navadno 30 2 3 2 2" xfId="4211" xr:uid="{00000000-0005-0000-0000-00009F080000}"/>
    <cellStyle name="Navadno 30 2 3 3" xfId="4212" xr:uid="{00000000-0005-0000-0000-0000A0080000}"/>
    <cellStyle name="Navadno 30 2 4" xfId="840" xr:uid="{00000000-0005-0000-0000-0000A1080000}"/>
    <cellStyle name="Navadno 30 2 4 2" xfId="4213" xr:uid="{00000000-0005-0000-0000-0000A2080000}"/>
    <cellStyle name="Navadno 30 2 5" xfId="4214" xr:uid="{00000000-0005-0000-0000-0000A3080000}"/>
    <cellStyle name="Navadno 30 3" xfId="841" xr:uid="{00000000-0005-0000-0000-0000A4080000}"/>
    <cellStyle name="Navadno 30 3 2" xfId="842" xr:uid="{00000000-0005-0000-0000-0000A5080000}"/>
    <cellStyle name="Navadno 30 3 2 2" xfId="843" xr:uid="{00000000-0005-0000-0000-0000A6080000}"/>
    <cellStyle name="Navadno 30 3 2 2 2" xfId="844" xr:uid="{00000000-0005-0000-0000-0000A7080000}"/>
    <cellStyle name="Navadno 30 3 2 2 2 2" xfId="4215" xr:uid="{00000000-0005-0000-0000-0000A8080000}"/>
    <cellStyle name="Navadno 30 3 2 2 3" xfId="4216" xr:uid="{00000000-0005-0000-0000-0000A9080000}"/>
    <cellStyle name="Navadno 30 3 2 3" xfId="845" xr:uid="{00000000-0005-0000-0000-0000AA080000}"/>
    <cellStyle name="Navadno 30 3 2 3 2" xfId="4217" xr:uid="{00000000-0005-0000-0000-0000AB080000}"/>
    <cellStyle name="Navadno 30 3 2 4" xfId="4218" xr:uid="{00000000-0005-0000-0000-0000AC080000}"/>
    <cellStyle name="Navadno 30 3 3" xfId="846" xr:uid="{00000000-0005-0000-0000-0000AD080000}"/>
    <cellStyle name="Navadno 30 3 3 2" xfId="847" xr:uid="{00000000-0005-0000-0000-0000AE080000}"/>
    <cellStyle name="Navadno 30 3 3 2 2" xfId="4219" xr:uid="{00000000-0005-0000-0000-0000AF080000}"/>
    <cellStyle name="Navadno 30 3 3 3" xfId="4220" xr:uid="{00000000-0005-0000-0000-0000B0080000}"/>
    <cellStyle name="Navadno 30 3 4" xfId="848" xr:uid="{00000000-0005-0000-0000-0000B1080000}"/>
    <cellStyle name="Navadno 30 3 4 2" xfId="4221" xr:uid="{00000000-0005-0000-0000-0000B2080000}"/>
    <cellStyle name="Navadno 30 3 5" xfId="4222" xr:uid="{00000000-0005-0000-0000-0000B3080000}"/>
    <cellStyle name="Navadno 31" xfId="849" xr:uid="{00000000-0005-0000-0000-0000B4080000}"/>
    <cellStyle name="Navadno 31 2" xfId="850" xr:uid="{00000000-0005-0000-0000-0000B5080000}"/>
    <cellStyle name="Navadno 31 2 2" xfId="851" xr:uid="{00000000-0005-0000-0000-0000B6080000}"/>
    <cellStyle name="Navadno 31 2 2 2" xfId="852" xr:uid="{00000000-0005-0000-0000-0000B7080000}"/>
    <cellStyle name="Navadno 31 2 2 2 2" xfId="853" xr:uid="{00000000-0005-0000-0000-0000B8080000}"/>
    <cellStyle name="Navadno 31 2 2 2 2 2" xfId="4223" xr:uid="{00000000-0005-0000-0000-0000B9080000}"/>
    <cellStyle name="Navadno 31 2 2 2 3" xfId="4224" xr:uid="{00000000-0005-0000-0000-0000BA080000}"/>
    <cellStyle name="Navadno 31 2 2 3" xfId="854" xr:uid="{00000000-0005-0000-0000-0000BB080000}"/>
    <cellStyle name="Navadno 31 2 2 3 2" xfId="4225" xr:uid="{00000000-0005-0000-0000-0000BC080000}"/>
    <cellStyle name="Navadno 31 2 2 4" xfId="4226" xr:uid="{00000000-0005-0000-0000-0000BD080000}"/>
    <cellStyle name="Navadno 31 2 3" xfId="855" xr:uid="{00000000-0005-0000-0000-0000BE080000}"/>
    <cellStyle name="Navadno 31 2 3 2" xfId="856" xr:uid="{00000000-0005-0000-0000-0000BF080000}"/>
    <cellStyle name="Navadno 31 2 3 2 2" xfId="4227" xr:uid="{00000000-0005-0000-0000-0000C0080000}"/>
    <cellStyle name="Navadno 31 2 3 3" xfId="4228" xr:uid="{00000000-0005-0000-0000-0000C1080000}"/>
    <cellStyle name="Navadno 31 2 4" xfId="857" xr:uid="{00000000-0005-0000-0000-0000C2080000}"/>
    <cellStyle name="Navadno 31 2 4 2" xfId="4229" xr:uid="{00000000-0005-0000-0000-0000C3080000}"/>
    <cellStyle name="Navadno 31 2 5" xfId="4230" xr:uid="{00000000-0005-0000-0000-0000C4080000}"/>
    <cellStyle name="Navadno 31 3" xfId="858" xr:uid="{00000000-0005-0000-0000-0000C5080000}"/>
    <cellStyle name="Navadno 31 3 2" xfId="859" xr:uid="{00000000-0005-0000-0000-0000C6080000}"/>
    <cellStyle name="Navadno 31 3 2 2" xfId="860" xr:uid="{00000000-0005-0000-0000-0000C7080000}"/>
    <cellStyle name="Navadno 31 3 2 2 2" xfId="861" xr:uid="{00000000-0005-0000-0000-0000C8080000}"/>
    <cellStyle name="Navadno 31 3 2 2 2 2" xfId="4231" xr:uid="{00000000-0005-0000-0000-0000C9080000}"/>
    <cellStyle name="Navadno 31 3 2 2 3" xfId="4232" xr:uid="{00000000-0005-0000-0000-0000CA080000}"/>
    <cellStyle name="Navadno 31 3 2 3" xfId="862" xr:uid="{00000000-0005-0000-0000-0000CB080000}"/>
    <cellStyle name="Navadno 31 3 2 3 2" xfId="4233" xr:uid="{00000000-0005-0000-0000-0000CC080000}"/>
    <cellStyle name="Navadno 31 3 2 4" xfId="4234" xr:uid="{00000000-0005-0000-0000-0000CD080000}"/>
    <cellStyle name="Navadno 31 3 3" xfId="863" xr:uid="{00000000-0005-0000-0000-0000CE080000}"/>
    <cellStyle name="Navadno 31 3 3 2" xfId="864" xr:uid="{00000000-0005-0000-0000-0000CF080000}"/>
    <cellStyle name="Navadno 31 3 3 2 2" xfId="4235" xr:uid="{00000000-0005-0000-0000-0000D0080000}"/>
    <cellStyle name="Navadno 31 3 3 3" xfId="4236" xr:uid="{00000000-0005-0000-0000-0000D1080000}"/>
    <cellStyle name="Navadno 31 3 4" xfId="865" xr:uid="{00000000-0005-0000-0000-0000D2080000}"/>
    <cellStyle name="Navadno 31 3 4 2" xfId="4237" xr:uid="{00000000-0005-0000-0000-0000D3080000}"/>
    <cellStyle name="Navadno 31 3 5" xfId="4238" xr:uid="{00000000-0005-0000-0000-0000D4080000}"/>
    <cellStyle name="Navadno 31 4" xfId="866" xr:uid="{00000000-0005-0000-0000-0000D5080000}"/>
    <cellStyle name="Navadno 31 4 2" xfId="867" xr:uid="{00000000-0005-0000-0000-0000D6080000}"/>
    <cellStyle name="Navadno 31 4 2 2" xfId="868" xr:uid="{00000000-0005-0000-0000-0000D7080000}"/>
    <cellStyle name="Navadno 31 4 2 2 2" xfId="4239" xr:uid="{00000000-0005-0000-0000-0000D8080000}"/>
    <cellStyle name="Navadno 31 4 2 3" xfId="4240" xr:uid="{00000000-0005-0000-0000-0000D9080000}"/>
    <cellStyle name="Navadno 31 4 3" xfId="869" xr:uid="{00000000-0005-0000-0000-0000DA080000}"/>
    <cellStyle name="Navadno 31 4 3 2" xfId="4241" xr:uid="{00000000-0005-0000-0000-0000DB080000}"/>
    <cellStyle name="Navadno 31 4 4" xfId="4242" xr:uid="{00000000-0005-0000-0000-0000DC080000}"/>
    <cellStyle name="Navadno 31 5" xfId="870" xr:uid="{00000000-0005-0000-0000-0000DD080000}"/>
    <cellStyle name="Navadno 31 5 2" xfId="871" xr:uid="{00000000-0005-0000-0000-0000DE080000}"/>
    <cellStyle name="Navadno 31 5 2 2" xfId="872" xr:uid="{00000000-0005-0000-0000-0000DF080000}"/>
    <cellStyle name="Navadno 31 5 2 2 2" xfId="4243" xr:uid="{00000000-0005-0000-0000-0000E0080000}"/>
    <cellStyle name="Navadno 31 5 2 3" xfId="4244" xr:uid="{00000000-0005-0000-0000-0000E1080000}"/>
    <cellStyle name="Navadno 31 5 3" xfId="873" xr:uid="{00000000-0005-0000-0000-0000E2080000}"/>
    <cellStyle name="Navadno 31 5 3 2" xfId="4245" xr:uid="{00000000-0005-0000-0000-0000E3080000}"/>
    <cellStyle name="Navadno 31 5 4" xfId="4246" xr:uid="{00000000-0005-0000-0000-0000E4080000}"/>
    <cellStyle name="Navadno 31 6" xfId="874" xr:uid="{00000000-0005-0000-0000-0000E5080000}"/>
    <cellStyle name="Navadno 31 6 2" xfId="875" xr:uid="{00000000-0005-0000-0000-0000E6080000}"/>
    <cellStyle name="Navadno 31 6 2 2" xfId="4247" xr:uid="{00000000-0005-0000-0000-0000E7080000}"/>
    <cellStyle name="Navadno 31 6 3" xfId="4248" xr:uid="{00000000-0005-0000-0000-0000E8080000}"/>
    <cellStyle name="Navadno 31 7" xfId="876" xr:uid="{00000000-0005-0000-0000-0000E9080000}"/>
    <cellStyle name="Navadno 31 7 2" xfId="4249" xr:uid="{00000000-0005-0000-0000-0000EA080000}"/>
    <cellStyle name="Navadno 31 8" xfId="4250" xr:uid="{00000000-0005-0000-0000-0000EB080000}"/>
    <cellStyle name="Navadno 31_SELNICA POPISI GOI ZBIR - FAZNO - z dopolnitvami marec 2013" xfId="2438" xr:uid="{00000000-0005-0000-0000-0000EC080000}"/>
    <cellStyle name="Navadno 32" xfId="4251" xr:uid="{00000000-0005-0000-0000-0000ED080000}"/>
    <cellStyle name="Navadno 32 2" xfId="877" xr:uid="{00000000-0005-0000-0000-0000EE080000}"/>
    <cellStyle name="Navadno 32 2 2" xfId="878" xr:uid="{00000000-0005-0000-0000-0000EF080000}"/>
    <cellStyle name="Navadno 32 2 2 2" xfId="879" xr:uid="{00000000-0005-0000-0000-0000F0080000}"/>
    <cellStyle name="Navadno 32 2 2 2 2" xfId="880" xr:uid="{00000000-0005-0000-0000-0000F1080000}"/>
    <cellStyle name="Navadno 32 2 2 2 2 2" xfId="4252" xr:uid="{00000000-0005-0000-0000-0000F2080000}"/>
    <cellStyle name="Navadno 32 2 2 2 3" xfId="4253" xr:uid="{00000000-0005-0000-0000-0000F3080000}"/>
    <cellStyle name="Navadno 32 2 2 3" xfId="881" xr:uid="{00000000-0005-0000-0000-0000F4080000}"/>
    <cellStyle name="Navadno 32 2 2 3 2" xfId="4254" xr:uid="{00000000-0005-0000-0000-0000F5080000}"/>
    <cellStyle name="Navadno 32 2 2 4" xfId="4255" xr:uid="{00000000-0005-0000-0000-0000F6080000}"/>
    <cellStyle name="Navadno 32 2 3" xfId="882" xr:uid="{00000000-0005-0000-0000-0000F7080000}"/>
    <cellStyle name="Navadno 32 2 3 2" xfId="883" xr:uid="{00000000-0005-0000-0000-0000F8080000}"/>
    <cellStyle name="Navadno 32 2 3 2 2" xfId="4256" xr:uid="{00000000-0005-0000-0000-0000F9080000}"/>
    <cellStyle name="Navadno 32 2 3 3" xfId="4257" xr:uid="{00000000-0005-0000-0000-0000FA080000}"/>
    <cellStyle name="Navadno 32 2 4" xfId="884" xr:uid="{00000000-0005-0000-0000-0000FB080000}"/>
    <cellStyle name="Navadno 32 2 4 2" xfId="4258" xr:uid="{00000000-0005-0000-0000-0000FC080000}"/>
    <cellStyle name="Navadno 32 2 5" xfId="4259" xr:uid="{00000000-0005-0000-0000-0000FD080000}"/>
    <cellStyle name="Navadno 32 3" xfId="885" xr:uid="{00000000-0005-0000-0000-0000FE080000}"/>
    <cellStyle name="Navadno 32 3 2" xfId="886" xr:uid="{00000000-0005-0000-0000-0000FF080000}"/>
    <cellStyle name="Navadno 32 3 2 2" xfId="887" xr:uid="{00000000-0005-0000-0000-000000090000}"/>
    <cellStyle name="Navadno 32 3 2 2 2" xfId="888" xr:uid="{00000000-0005-0000-0000-000001090000}"/>
    <cellStyle name="Navadno 32 3 2 2 2 2" xfId="4260" xr:uid="{00000000-0005-0000-0000-000002090000}"/>
    <cellStyle name="Navadno 32 3 2 2 3" xfId="4261" xr:uid="{00000000-0005-0000-0000-000003090000}"/>
    <cellStyle name="Navadno 32 3 2 3" xfId="889" xr:uid="{00000000-0005-0000-0000-000004090000}"/>
    <cellStyle name="Navadno 32 3 2 3 2" xfId="4262" xr:uid="{00000000-0005-0000-0000-000005090000}"/>
    <cellStyle name="Navadno 32 3 2 4" xfId="4263" xr:uid="{00000000-0005-0000-0000-000006090000}"/>
    <cellStyle name="Navadno 32 3 3" xfId="890" xr:uid="{00000000-0005-0000-0000-000007090000}"/>
    <cellStyle name="Navadno 32 3 3 2" xfId="891" xr:uid="{00000000-0005-0000-0000-000008090000}"/>
    <cellStyle name="Navadno 32 3 3 2 2" xfId="4264" xr:uid="{00000000-0005-0000-0000-000009090000}"/>
    <cellStyle name="Navadno 32 3 3 3" xfId="4265" xr:uid="{00000000-0005-0000-0000-00000A090000}"/>
    <cellStyle name="Navadno 32 3 4" xfId="892" xr:uid="{00000000-0005-0000-0000-00000B090000}"/>
    <cellStyle name="Navadno 32 3 4 2" xfId="4266" xr:uid="{00000000-0005-0000-0000-00000C090000}"/>
    <cellStyle name="Navadno 32 3 5" xfId="4267" xr:uid="{00000000-0005-0000-0000-00000D090000}"/>
    <cellStyle name="Navadno 33" xfId="4268" xr:uid="{00000000-0005-0000-0000-00000E090000}"/>
    <cellStyle name="Navadno 34" xfId="893" xr:uid="{00000000-0005-0000-0000-00000F090000}"/>
    <cellStyle name="Navadno 34 2" xfId="894" xr:uid="{00000000-0005-0000-0000-000010090000}"/>
    <cellStyle name="Navadno 34 2 2" xfId="895" xr:uid="{00000000-0005-0000-0000-000011090000}"/>
    <cellStyle name="Navadno 34 2 2 2" xfId="2439" xr:uid="{00000000-0005-0000-0000-000012090000}"/>
    <cellStyle name="Navadno 34 2 3" xfId="2440" xr:uid="{00000000-0005-0000-0000-000013090000}"/>
    <cellStyle name="Navadno 34 2 3 2" xfId="4271" xr:uid="{00000000-0005-0000-0000-000014090000}"/>
    <cellStyle name="Navadno 34 2 3 3" xfId="4272" xr:uid="{00000000-0005-0000-0000-000015090000}"/>
    <cellStyle name="Navadno 34 2 4" xfId="4270" xr:uid="{00000000-0005-0000-0000-000016090000}"/>
    <cellStyle name="Navadno 34 3" xfId="896" xr:uid="{00000000-0005-0000-0000-000017090000}"/>
    <cellStyle name="Navadno 34 3 2" xfId="897" xr:uid="{00000000-0005-0000-0000-000018090000}"/>
    <cellStyle name="Navadno 34 3 2 2" xfId="2441" xr:uid="{00000000-0005-0000-0000-000019090000}"/>
    <cellStyle name="Navadno 34 3 3" xfId="2442" xr:uid="{00000000-0005-0000-0000-00001A090000}"/>
    <cellStyle name="Navadno 34 3 3 2" xfId="4274" xr:uid="{00000000-0005-0000-0000-00001B090000}"/>
    <cellStyle name="Navadno 34 3 3 3" xfId="4275" xr:uid="{00000000-0005-0000-0000-00001C090000}"/>
    <cellStyle name="Navadno 34 3 4" xfId="4273" xr:uid="{00000000-0005-0000-0000-00001D090000}"/>
    <cellStyle name="Navadno 34 4" xfId="898" xr:uid="{00000000-0005-0000-0000-00001E090000}"/>
    <cellStyle name="Navadno 34 4 2" xfId="2443" xr:uid="{00000000-0005-0000-0000-00001F090000}"/>
    <cellStyle name="Navadno 34 5" xfId="2444" xr:uid="{00000000-0005-0000-0000-000020090000}"/>
    <cellStyle name="Navadno 34 5 2" xfId="4276" xr:uid="{00000000-0005-0000-0000-000021090000}"/>
    <cellStyle name="Navadno 34 5 3" xfId="4277" xr:uid="{00000000-0005-0000-0000-000022090000}"/>
    <cellStyle name="Navadno 34 6" xfId="4269" xr:uid="{00000000-0005-0000-0000-000023090000}"/>
    <cellStyle name="Navadno 35" xfId="4278" xr:uid="{00000000-0005-0000-0000-000024090000}"/>
    <cellStyle name="Navadno 35 2" xfId="899" xr:uid="{00000000-0005-0000-0000-000025090000}"/>
    <cellStyle name="Navadno 35 2 2" xfId="900" xr:uid="{00000000-0005-0000-0000-000026090000}"/>
    <cellStyle name="Navadno 35 2 2 2" xfId="2445" xr:uid="{00000000-0005-0000-0000-000027090000}"/>
    <cellStyle name="Navadno 35 2 3" xfId="2446" xr:uid="{00000000-0005-0000-0000-000028090000}"/>
    <cellStyle name="Navadno 35 2 3 2" xfId="4280" xr:uid="{00000000-0005-0000-0000-000029090000}"/>
    <cellStyle name="Navadno 35 2 3 3" xfId="4281" xr:uid="{00000000-0005-0000-0000-00002A090000}"/>
    <cellStyle name="Navadno 35 2 4" xfId="4279" xr:uid="{00000000-0005-0000-0000-00002B090000}"/>
    <cellStyle name="Navadno 35 3" xfId="901" xr:uid="{00000000-0005-0000-0000-00002C090000}"/>
    <cellStyle name="Navadno 35 3 2" xfId="902" xr:uid="{00000000-0005-0000-0000-00002D090000}"/>
    <cellStyle name="Navadno 35 3 2 2" xfId="2447" xr:uid="{00000000-0005-0000-0000-00002E090000}"/>
    <cellStyle name="Navadno 35 3 3" xfId="2448" xr:uid="{00000000-0005-0000-0000-00002F090000}"/>
    <cellStyle name="Navadno 35 3 3 2" xfId="4283" xr:uid="{00000000-0005-0000-0000-000030090000}"/>
    <cellStyle name="Navadno 35 3 3 3" xfId="4284" xr:uid="{00000000-0005-0000-0000-000031090000}"/>
    <cellStyle name="Navadno 35 3 4" xfId="4282" xr:uid="{00000000-0005-0000-0000-000032090000}"/>
    <cellStyle name="Navadno 36" xfId="3514" xr:uid="{00000000-0005-0000-0000-000033090000}"/>
    <cellStyle name="Navadno 36 2" xfId="903" xr:uid="{00000000-0005-0000-0000-000034090000}"/>
    <cellStyle name="Navadno 36 2 2" xfId="904" xr:uid="{00000000-0005-0000-0000-000035090000}"/>
    <cellStyle name="Navadno 36 2 2 2" xfId="2449" xr:uid="{00000000-0005-0000-0000-000036090000}"/>
    <cellStyle name="Navadno 36 2 3" xfId="2450" xr:uid="{00000000-0005-0000-0000-000037090000}"/>
    <cellStyle name="Navadno 36 2 3 2" xfId="4286" xr:uid="{00000000-0005-0000-0000-000038090000}"/>
    <cellStyle name="Navadno 36 2 3 3" xfId="4287" xr:uid="{00000000-0005-0000-0000-000039090000}"/>
    <cellStyle name="Navadno 36 2 4" xfId="4285" xr:uid="{00000000-0005-0000-0000-00003A090000}"/>
    <cellStyle name="Navadno 36 3" xfId="905" xr:uid="{00000000-0005-0000-0000-00003B090000}"/>
    <cellStyle name="Navadno 36 3 2" xfId="906" xr:uid="{00000000-0005-0000-0000-00003C090000}"/>
    <cellStyle name="Navadno 36 3 2 2" xfId="2451" xr:uid="{00000000-0005-0000-0000-00003D090000}"/>
    <cellStyle name="Navadno 36 3 3" xfId="2452" xr:uid="{00000000-0005-0000-0000-00003E090000}"/>
    <cellStyle name="Navadno 36 3 3 2" xfId="4289" xr:uid="{00000000-0005-0000-0000-00003F090000}"/>
    <cellStyle name="Navadno 36 3 3 3" xfId="4290" xr:uid="{00000000-0005-0000-0000-000040090000}"/>
    <cellStyle name="Navadno 36 3 4" xfId="4288" xr:uid="{00000000-0005-0000-0000-000041090000}"/>
    <cellStyle name="Navadno 37" xfId="6175" xr:uid="{00000000-0005-0000-0000-000042090000}"/>
    <cellStyle name="Navadno 37 2" xfId="907" xr:uid="{00000000-0005-0000-0000-000043090000}"/>
    <cellStyle name="Navadno 37 2 2" xfId="908" xr:uid="{00000000-0005-0000-0000-000044090000}"/>
    <cellStyle name="Navadno 37 2 2 2" xfId="2453" xr:uid="{00000000-0005-0000-0000-000045090000}"/>
    <cellStyle name="Navadno 37 2 3" xfId="2454" xr:uid="{00000000-0005-0000-0000-000046090000}"/>
    <cellStyle name="Navadno 37 2 3 2" xfId="4292" xr:uid="{00000000-0005-0000-0000-000047090000}"/>
    <cellStyle name="Navadno 37 2 3 3" xfId="4293" xr:uid="{00000000-0005-0000-0000-000048090000}"/>
    <cellStyle name="Navadno 37 2 4" xfId="4291" xr:uid="{00000000-0005-0000-0000-000049090000}"/>
    <cellStyle name="Navadno 37 3" xfId="909" xr:uid="{00000000-0005-0000-0000-00004A090000}"/>
    <cellStyle name="Navadno 37 3 2" xfId="910" xr:uid="{00000000-0005-0000-0000-00004B090000}"/>
    <cellStyle name="Navadno 37 3 2 2" xfId="2455" xr:uid="{00000000-0005-0000-0000-00004C090000}"/>
    <cellStyle name="Navadno 37 3 3" xfId="2456" xr:uid="{00000000-0005-0000-0000-00004D090000}"/>
    <cellStyle name="Navadno 37 3 3 2" xfId="4295" xr:uid="{00000000-0005-0000-0000-00004E090000}"/>
    <cellStyle name="Navadno 37 3 3 3" xfId="4296" xr:uid="{00000000-0005-0000-0000-00004F090000}"/>
    <cellStyle name="Navadno 37 3 4" xfId="4294" xr:uid="{00000000-0005-0000-0000-000050090000}"/>
    <cellStyle name="Navadno 38" xfId="6176" xr:uid="{00000000-0005-0000-0000-000051090000}"/>
    <cellStyle name="Navadno 38 2" xfId="911" xr:uid="{00000000-0005-0000-0000-000052090000}"/>
    <cellStyle name="Navadno 38 2 2" xfId="912" xr:uid="{00000000-0005-0000-0000-000053090000}"/>
    <cellStyle name="Navadno 38 2 2 2" xfId="2457" xr:uid="{00000000-0005-0000-0000-000054090000}"/>
    <cellStyle name="Navadno 38 2 3" xfId="2458" xr:uid="{00000000-0005-0000-0000-000055090000}"/>
    <cellStyle name="Navadno 38 2 3 2" xfId="4298" xr:uid="{00000000-0005-0000-0000-000056090000}"/>
    <cellStyle name="Navadno 38 2 3 3" xfId="4299" xr:uid="{00000000-0005-0000-0000-000057090000}"/>
    <cellStyle name="Navadno 38 2 4" xfId="4297" xr:uid="{00000000-0005-0000-0000-000058090000}"/>
    <cellStyle name="Navadno 38 3" xfId="913" xr:uid="{00000000-0005-0000-0000-000059090000}"/>
    <cellStyle name="Navadno 38 3 2" xfId="914" xr:uid="{00000000-0005-0000-0000-00005A090000}"/>
    <cellStyle name="Navadno 38 3 2 2" xfId="2459" xr:uid="{00000000-0005-0000-0000-00005B090000}"/>
    <cellStyle name="Navadno 38 3 3" xfId="2460" xr:uid="{00000000-0005-0000-0000-00005C090000}"/>
    <cellStyle name="Navadno 38 3 3 2" xfId="4301" xr:uid="{00000000-0005-0000-0000-00005D090000}"/>
    <cellStyle name="Navadno 38 3 3 3" xfId="4302" xr:uid="{00000000-0005-0000-0000-00005E090000}"/>
    <cellStyle name="Navadno 38 3 4" xfId="4300" xr:uid="{00000000-0005-0000-0000-00005F090000}"/>
    <cellStyle name="Navadno 39" xfId="6244" xr:uid="{00000000-0005-0000-0000-000060090000}"/>
    <cellStyle name="Navadno 39 2" xfId="915" xr:uid="{00000000-0005-0000-0000-000061090000}"/>
    <cellStyle name="Navadno 39 2 2" xfId="916" xr:uid="{00000000-0005-0000-0000-000062090000}"/>
    <cellStyle name="Navadno 39 2 2 2" xfId="2461" xr:uid="{00000000-0005-0000-0000-000063090000}"/>
    <cellStyle name="Navadno 39 2 3" xfId="2462" xr:uid="{00000000-0005-0000-0000-000064090000}"/>
    <cellStyle name="Navadno 39 2 3 2" xfId="4304" xr:uid="{00000000-0005-0000-0000-000065090000}"/>
    <cellStyle name="Navadno 39 2 3 3" xfId="4305" xr:uid="{00000000-0005-0000-0000-000066090000}"/>
    <cellStyle name="Navadno 39 2 4" xfId="4303" xr:uid="{00000000-0005-0000-0000-000067090000}"/>
    <cellStyle name="Navadno 39 3" xfId="917" xr:uid="{00000000-0005-0000-0000-000068090000}"/>
    <cellStyle name="Navadno 39 3 2" xfId="918" xr:uid="{00000000-0005-0000-0000-000069090000}"/>
    <cellStyle name="Navadno 39 3 2 2" xfId="2463" xr:uid="{00000000-0005-0000-0000-00006A090000}"/>
    <cellStyle name="Navadno 39 3 3" xfId="2464" xr:uid="{00000000-0005-0000-0000-00006B090000}"/>
    <cellStyle name="Navadno 39 3 3 2" xfId="4307" xr:uid="{00000000-0005-0000-0000-00006C090000}"/>
    <cellStyle name="Navadno 39 3 3 3" xfId="4308" xr:uid="{00000000-0005-0000-0000-00006D090000}"/>
    <cellStyle name="Navadno 39 3 4" xfId="4306" xr:uid="{00000000-0005-0000-0000-00006E090000}"/>
    <cellStyle name="Navadno 4" xfId="919" xr:uid="{00000000-0005-0000-0000-00006F090000}"/>
    <cellStyle name="Navadno 4 10" xfId="920" xr:uid="{00000000-0005-0000-0000-000070090000}"/>
    <cellStyle name="Navadno 4 10 2" xfId="4310" xr:uid="{00000000-0005-0000-0000-000071090000}"/>
    <cellStyle name="Navadno 4 11" xfId="1668" xr:uid="{00000000-0005-0000-0000-000072090000}"/>
    <cellStyle name="Navadno 4 11 2" xfId="4311" xr:uid="{00000000-0005-0000-0000-000073090000}"/>
    <cellStyle name="Navadno 4 11 2 2" xfId="7199" xr:uid="{00000000-0005-0000-0000-000074090000}"/>
    <cellStyle name="Navadno 4 11 3" xfId="4312" xr:uid="{00000000-0005-0000-0000-000075090000}"/>
    <cellStyle name="Navadno 4 11 3 2" xfId="4313" xr:uid="{00000000-0005-0000-0000-000076090000}"/>
    <cellStyle name="Navadno 4 11 4" xfId="7079" xr:uid="{00000000-0005-0000-0000-000077090000}"/>
    <cellStyle name="Navadno 4 11 5" xfId="2465" xr:uid="{00000000-0005-0000-0000-000078090000}"/>
    <cellStyle name="Navadno 4 12" xfId="4314" xr:uid="{00000000-0005-0000-0000-000079090000}"/>
    <cellStyle name="Navadno 4 13" xfId="4315" xr:uid="{00000000-0005-0000-0000-00007A090000}"/>
    <cellStyle name="Navadno 4 14" xfId="4309" xr:uid="{00000000-0005-0000-0000-00007B090000}"/>
    <cellStyle name="Navadno 4 15" xfId="6543" xr:uid="{00000000-0005-0000-0000-00007C090000}"/>
    <cellStyle name="Navadno 4 16" xfId="6593" xr:uid="{00000000-0005-0000-0000-00007D090000}"/>
    <cellStyle name="Navadno 4 16 2" xfId="7306" xr:uid="{00000000-0005-0000-0000-00007E090000}"/>
    <cellStyle name="Navadno 4 17" xfId="6974" xr:uid="{00000000-0005-0000-0000-00007F090000}"/>
    <cellStyle name="Navadno 4 18" xfId="6978" xr:uid="{00000000-0005-0000-0000-000080090000}"/>
    <cellStyle name="Navadno 4 19" xfId="1840" xr:uid="{00000000-0005-0000-0000-000081090000}"/>
    <cellStyle name="Navadno 4 2" xfId="921" xr:uid="{00000000-0005-0000-0000-000082090000}"/>
    <cellStyle name="Navadno 4 2 2" xfId="922" xr:uid="{00000000-0005-0000-0000-000083090000}"/>
    <cellStyle name="Navadno 4 2 3" xfId="923" xr:uid="{00000000-0005-0000-0000-000084090000}"/>
    <cellStyle name="Navadno 4 2 3 2" xfId="2466" xr:uid="{00000000-0005-0000-0000-000085090000}"/>
    <cellStyle name="Navadno 4 2 4" xfId="2467" xr:uid="{00000000-0005-0000-0000-000086090000}"/>
    <cellStyle name="Navadno 4 2 4 2" xfId="4317" xr:uid="{00000000-0005-0000-0000-000087090000}"/>
    <cellStyle name="Navadno 4 2 4 3" xfId="4318" xr:uid="{00000000-0005-0000-0000-000088090000}"/>
    <cellStyle name="Navadno 4 2 5" xfId="4316" xr:uid="{00000000-0005-0000-0000-000089090000}"/>
    <cellStyle name="Navadno 4 3" xfId="924" xr:uid="{00000000-0005-0000-0000-00008A090000}"/>
    <cellStyle name="Navadno 4 3 2" xfId="925" xr:uid="{00000000-0005-0000-0000-00008B090000}"/>
    <cellStyle name="Navadno 4 3 2 2" xfId="2468" xr:uid="{00000000-0005-0000-0000-00008C090000}"/>
    <cellStyle name="Navadno 4 3 3" xfId="2469" xr:uid="{00000000-0005-0000-0000-00008D090000}"/>
    <cellStyle name="Navadno 4 3 3 2" xfId="4320" xr:uid="{00000000-0005-0000-0000-00008E090000}"/>
    <cellStyle name="Navadno 4 3 3 3" xfId="4321" xr:uid="{00000000-0005-0000-0000-00008F090000}"/>
    <cellStyle name="Navadno 4 3 4" xfId="4319" xr:uid="{00000000-0005-0000-0000-000090090000}"/>
    <cellStyle name="Navadno 4 4" xfId="926" xr:uid="{00000000-0005-0000-0000-000091090000}"/>
    <cellStyle name="Navadno 4 4 2" xfId="927" xr:uid="{00000000-0005-0000-0000-000092090000}"/>
    <cellStyle name="Navadno 4 4 2 2" xfId="2470" xr:uid="{00000000-0005-0000-0000-000093090000}"/>
    <cellStyle name="Navadno 4 4 3" xfId="2471" xr:uid="{00000000-0005-0000-0000-000094090000}"/>
    <cellStyle name="Navadno 4 4 3 2" xfId="4323" xr:uid="{00000000-0005-0000-0000-000095090000}"/>
    <cellStyle name="Navadno 4 4 3 3" xfId="4324" xr:uid="{00000000-0005-0000-0000-000096090000}"/>
    <cellStyle name="Navadno 4 4 4" xfId="4322" xr:uid="{00000000-0005-0000-0000-000097090000}"/>
    <cellStyle name="Navadno 4 5" xfId="928" xr:uid="{00000000-0005-0000-0000-000098090000}"/>
    <cellStyle name="Navadno 4 5 2" xfId="929" xr:uid="{00000000-0005-0000-0000-000099090000}"/>
    <cellStyle name="Navadno 4 5 2 2" xfId="2472" xr:uid="{00000000-0005-0000-0000-00009A090000}"/>
    <cellStyle name="Navadno 4 5 3" xfId="2473" xr:uid="{00000000-0005-0000-0000-00009B090000}"/>
    <cellStyle name="Navadno 4 5 3 2" xfId="4326" xr:uid="{00000000-0005-0000-0000-00009C090000}"/>
    <cellStyle name="Navadno 4 5 3 3" xfId="4327" xr:uid="{00000000-0005-0000-0000-00009D090000}"/>
    <cellStyle name="Navadno 4 5 4" xfId="4325" xr:uid="{00000000-0005-0000-0000-00009E090000}"/>
    <cellStyle name="Navadno 4 6" xfId="930" xr:uid="{00000000-0005-0000-0000-00009F090000}"/>
    <cellStyle name="Navadno 4 6 2" xfId="931" xr:uid="{00000000-0005-0000-0000-0000A0090000}"/>
    <cellStyle name="Navadno 4 6 2 2" xfId="2474" xr:uid="{00000000-0005-0000-0000-0000A1090000}"/>
    <cellStyle name="Navadno 4 6 3" xfId="2475" xr:uid="{00000000-0005-0000-0000-0000A2090000}"/>
    <cellStyle name="Navadno 4 6 3 2" xfId="4329" xr:uid="{00000000-0005-0000-0000-0000A3090000}"/>
    <cellStyle name="Navadno 4 6 3 3" xfId="4330" xr:uid="{00000000-0005-0000-0000-0000A4090000}"/>
    <cellStyle name="Navadno 4 6 4" xfId="4328" xr:uid="{00000000-0005-0000-0000-0000A5090000}"/>
    <cellStyle name="Navadno 4 7" xfId="932" xr:uid="{00000000-0005-0000-0000-0000A6090000}"/>
    <cellStyle name="Navadno 4 7 2" xfId="933" xr:uid="{00000000-0005-0000-0000-0000A7090000}"/>
    <cellStyle name="Navadno 4 7 2 2" xfId="2476" xr:uid="{00000000-0005-0000-0000-0000A8090000}"/>
    <cellStyle name="Navadno 4 7 3" xfId="2477" xr:uid="{00000000-0005-0000-0000-0000A9090000}"/>
    <cellStyle name="Navadno 4 7 3 2" xfId="4332" xr:uid="{00000000-0005-0000-0000-0000AA090000}"/>
    <cellStyle name="Navadno 4 7 3 3" xfId="4333" xr:uid="{00000000-0005-0000-0000-0000AB090000}"/>
    <cellStyle name="Navadno 4 7 4" xfId="4331" xr:uid="{00000000-0005-0000-0000-0000AC090000}"/>
    <cellStyle name="Navadno 4 8" xfId="934" xr:uid="{00000000-0005-0000-0000-0000AD090000}"/>
    <cellStyle name="Navadno 4 8 2" xfId="935" xr:uid="{00000000-0005-0000-0000-0000AE090000}"/>
    <cellStyle name="Navadno 4 8 2 2" xfId="2478" xr:uid="{00000000-0005-0000-0000-0000AF090000}"/>
    <cellStyle name="Navadno 4 8 3" xfId="2479" xr:uid="{00000000-0005-0000-0000-0000B0090000}"/>
    <cellStyle name="Navadno 4 8 3 2" xfId="4335" xr:uid="{00000000-0005-0000-0000-0000B1090000}"/>
    <cellStyle name="Navadno 4 8 3 3" xfId="4336" xr:uid="{00000000-0005-0000-0000-0000B2090000}"/>
    <cellStyle name="Navadno 4 8 4" xfId="4334" xr:uid="{00000000-0005-0000-0000-0000B3090000}"/>
    <cellStyle name="Navadno 4 9" xfId="936" xr:uid="{00000000-0005-0000-0000-0000B4090000}"/>
    <cellStyle name="Navadno 4_SELNICA POPISI GOI ZBIR - FAZNO - z dopolnitvami marec 2013" xfId="2480" xr:uid="{00000000-0005-0000-0000-0000B5090000}"/>
    <cellStyle name="Navadno 40" xfId="6556" xr:uid="{00000000-0005-0000-0000-0000B6090000}"/>
    <cellStyle name="Navadno 40 2" xfId="937" xr:uid="{00000000-0005-0000-0000-0000B7090000}"/>
    <cellStyle name="Navadno 40 2 2" xfId="938" xr:uid="{00000000-0005-0000-0000-0000B8090000}"/>
    <cellStyle name="Navadno 40 2 2 2" xfId="2481" xr:uid="{00000000-0005-0000-0000-0000B9090000}"/>
    <cellStyle name="Navadno 40 2 3" xfId="2482" xr:uid="{00000000-0005-0000-0000-0000BA090000}"/>
    <cellStyle name="Navadno 40 2 3 2" xfId="4338" xr:uid="{00000000-0005-0000-0000-0000BB090000}"/>
    <cellStyle name="Navadno 40 2 3 3" xfId="4339" xr:uid="{00000000-0005-0000-0000-0000BC090000}"/>
    <cellStyle name="Navadno 40 2 4" xfId="4337" xr:uid="{00000000-0005-0000-0000-0000BD090000}"/>
    <cellStyle name="Navadno 40 3" xfId="939" xr:uid="{00000000-0005-0000-0000-0000BE090000}"/>
    <cellStyle name="Navadno 40 3 2" xfId="940" xr:uid="{00000000-0005-0000-0000-0000BF090000}"/>
    <cellStyle name="Navadno 40 3 2 2" xfId="2483" xr:uid="{00000000-0005-0000-0000-0000C0090000}"/>
    <cellStyle name="Navadno 40 3 3" xfId="2484" xr:uid="{00000000-0005-0000-0000-0000C1090000}"/>
    <cellStyle name="Navadno 40 3 3 2" xfId="4341" xr:uid="{00000000-0005-0000-0000-0000C2090000}"/>
    <cellStyle name="Navadno 40 3 3 3" xfId="4342" xr:uid="{00000000-0005-0000-0000-0000C3090000}"/>
    <cellStyle name="Navadno 40 3 4" xfId="4340" xr:uid="{00000000-0005-0000-0000-0000C4090000}"/>
    <cellStyle name="Navadno 40 4" xfId="7304" xr:uid="{00000000-0005-0000-0000-0000C5090000}"/>
    <cellStyle name="Navadno 41" xfId="941" xr:uid="{00000000-0005-0000-0000-0000C6090000}"/>
    <cellStyle name="Navadno 41 2" xfId="942" xr:uid="{00000000-0005-0000-0000-0000C7090000}"/>
    <cellStyle name="Navadno 41 2 2" xfId="943" xr:uid="{00000000-0005-0000-0000-0000C8090000}"/>
    <cellStyle name="Navadno 41 2 2 2" xfId="2485" xr:uid="{00000000-0005-0000-0000-0000C9090000}"/>
    <cellStyle name="Navadno 41 2 3" xfId="2486" xr:uid="{00000000-0005-0000-0000-0000CA090000}"/>
    <cellStyle name="Navadno 41 2 3 2" xfId="4345" xr:uid="{00000000-0005-0000-0000-0000CB090000}"/>
    <cellStyle name="Navadno 41 2 3 3" xfId="4346" xr:uid="{00000000-0005-0000-0000-0000CC090000}"/>
    <cellStyle name="Navadno 41 2 4" xfId="4344" xr:uid="{00000000-0005-0000-0000-0000CD090000}"/>
    <cellStyle name="Navadno 41 3" xfId="944" xr:uid="{00000000-0005-0000-0000-0000CE090000}"/>
    <cellStyle name="Navadno 41 3 2" xfId="945" xr:uid="{00000000-0005-0000-0000-0000CF090000}"/>
    <cellStyle name="Navadno 41 3 2 2" xfId="2487" xr:uid="{00000000-0005-0000-0000-0000D0090000}"/>
    <cellStyle name="Navadno 41 3 3" xfId="2488" xr:uid="{00000000-0005-0000-0000-0000D1090000}"/>
    <cellStyle name="Navadno 41 3 3 2" xfId="4348" xr:uid="{00000000-0005-0000-0000-0000D2090000}"/>
    <cellStyle name="Navadno 41 3 3 3" xfId="4349" xr:uid="{00000000-0005-0000-0000-0000D3090000}"/>
    <cellStyle name="Navadno 41 3 4" xfId="4347" xr:uid="{00000000-0005-0000-0000-0000D4090000}"/>
    <cellStyle name="Navadno 41 4" xfId="946" xr:uid="{00000000-0005-0000-0000-0000D5090000}"/>
    <cellStyle name="Navadno 41 4 2" xfId="2489" xr:uid="{00000000-0005-0000-0000-0000D6090000}"/>
    <cellStyle name="Navadno 41 5" xfId="2490" xr:uid="{00000000-0005-0000-0000-0000D7090000}"/>
    <cellStyle name="Navadno 41 5 2" xfId="4350" xr:uid="{00000000-0005-0000-0000-0000D8090000}"/>
    <cellStyle name="Navadno 41 5 3" xfId="4351" xr:uid="{00000000-0005-0000-0000-0000D9090000}"/>
    <cellStyle name="Navadno 41 6" xfId="4343" xr:uid="{00000000-0005-0000-0000-0000DA090000}"/>
    <cellStyle name="Navadno 42" xfId="947" xr:uid="{00000000-0005-0000-0000-0000DB090000}"/>
    <cellStyle name="Navadno 42 2" xfId="948" xr:uid="{00000000-0005-0000-0000-0000DC090000}"/>
    <cellStyle name="Navadno 42 2 2" xfId="1863" xr:uid="{00000000-0005-0000-0000-0000DD090000}"/>
    <cellStyle name="Navadno 42 3" xfId="2491" xr:uid="{00000000-0005-0000-0000-0000DE090000}"/>
    <cellStyle name="Navadno 42 3 2" xfId="4353" xr:uid="{00000000-0005-0000-0000-0000DF090000}"/>
    <cellStyle name="Navadno 42 3 3" xfId="4354" xr:uid="{00000000-0005-0000-0000-0000E0090000}"/>
    <cellStyle name="Navadno 42 4" xfId="4352" xr:uid="{00000000-0005-0000-0000-0000E1090000}"/>
    <cellStyle name="Navadno 43" xfId="6555" xr:uid="{00000000-0005-0000-0000-0000E2090000}"/>
    <cellStyle name="Navadno 43 2" xfId="6599" xr:uid="{00000000-0005-0000-0000-0000E3090000}"/>
    <cellStyle name="Navadno 43 2 2" xfId="6643" xr:uid="{00000000-0005-0000-0000-0000E4090000}"/>
    <cellStyle name="Navadno 43 2 2 2" xfId="7419" xr:uid="{00000000-0005-0000-0000-0000E5090000}"/>
    <cellStyle name="Navadno 43 2 3" xfId="7331" xr:uid="{00000000-0005-0000-0000-0000E6090000}"/>
    <cellStyle name="Navadno 43 2 4" xfId="7375" xr:uid="{00000000-0005-0000-0000-0000E7090000}"/>
    <cellStyle name="Navadno 43 3" xfId="6621" xr:uid="{00000000-0005-0000-0000-0000E8090000}"/>
    <cellStyle name="Navadno 43 3 2" xfId="7397" xr:uid="{00000000-0005-0000-0000-0000E9090000}"/>
    <cellStyle name="Navadno 43 4" xfId="7309" xr:uid="{00000000-0005-0000-0000-0000EA090000}"/>
    <cellStyle name="Navadno 43 5" xfId="7353" xr:uid="{00000000-0005-0000-0000-0000EB090000}"/>
    <cellStyle name="Navadno 44" xfId="6577" xr:uid="{00000000-0005-0000-0000-0000EC090000}"/>
    <cellStyle name="Navadno 44 2" xfId="6618" xr:uid="{00000000-0005-0000-0000-0000ED090000}"/>
    <cellStyle name="Navadno 44 2 2" xfId="6662" xr:uid="{00000000-0005-0000-0000-0000EE090000}"/>
    <cellStyle name="Navadno 44 2 2 2" xfId="7438" xr:uid="{00000000-0005-0000-0000-0000EF090000}"/>
    <cellStyle name="Navadno 44 2 3" xfId="7350" xr:uid="{00000000-0005-0000-0000-0000F0090000}"/>
    <cellStyle name="Navadno 44 2 4" xfId="7394" xr:uid="{00000000-0005-0000-0000-0000F1090000}"/>
    <cellStyle name="Navadno 44 3" xfId="6640" xr:uid="{00000000-0005-0000-0000-0000F2090000}"/>
    <cellStyle name="Navadno 44 3 2" xfId="7416" xr:uid="{00000000-0005-0000-0000-0000F3090000}"/>
    <cellStyle name="Navadno 44 4" xfId="7328" xr:uid="{00000000-0005-0000-0000-0000F4090000}"/>
    <cellStyle name="Navadno 44 5" xfId="7372" xr:uid="{00000000-0005-0000-0000-0000F5090000}"/>
    <cellStyle name="Navadno 45" xfId="6563" xr:uid="{00000000-0005-0000-0000-0000F6090000}"/>
    <cellStyle name="Navadno 45 2" xfId="6606" xr:uid="{00000000-0005-0000-0000-0000F7090000}"/>
    <cellStyle name="Navadno 45 2 2" xfId="6650" xr:uid="{00000000-0005-0000-0000-0000F8090000}"/>
    <cellStyle name="Navadno 45 2 2 2" xfId="7426" xr:uid="{00000000-0005-0000-0000-0000F9090000}"/>
    <cellStyle name="Navadno 45 2 3" xfId="7338" xr:uid="{00000000-0005-0000-0000-0000FA090000}"/>
    <cellStyle name="Navadno 45 2 4" xfId="7382" xr:uid="{00000000-0005-0000-0000-0000FB090000}"/>
    <cellStyle name="Navadno 45 3" xfId="6628" xr:uid="{00000000-0005-0000-0000-0000FC090000}"/>
    <cellStyle name="Navadno 45 3 2" xfId="7404" xr:uid="{00000000-0005-0000-0000-0000FD090000}"/>
    <cellStyle name="Navadno 45 4" xfId="7316" xr:uid="{00000000-0005-0000-0000-0000FE090000}"/>
    <cellStyle name="Navadno 45 5" xfId="7360" xr:uid="{00000000-0005-0000-0000-0000FF090000}"/>
    <cellStyle name="Navadno 46" xfId="6571" xr:uid="{00000000-0005-0000-0000-0000000A0000}"/>
    <cellStyle name="Navadno 46 2" xfId="6613" xr:uid="{00000000-0005-0000-0000-0000010A0000}"/>
    <cellStyle name="Navadno 46 2 2" xfId="6657" xr:uid="{00000000-0005-0000-0000-0000020A0000}"/>
    <cellStyle name="Navadno 46 2 2 2" xfId="7433" xr:uid="{00000000-0005-0000-0000-0000030A0000}"/>
    <cellStyle name="Navadno 46 2 3" xfId="7345" xr:uid="{00000000-0005-0000-0000-0000040A0000}"/>
    <cellStyle name="Navadno 46 2 4" xfId="7389" xr:uid="{00000000-0005-0000-0000-0000050A0000}"/>
    <cellStyle name="Navadno 46 3" xfId="6635" xr:uid="{00000000-0005-0000-0000-0000060A0000}"/>
    <cellStyle name="Navadno 46 3 2" xfId="7411" xr:uid="{00000000-0005-0000-0000-0000070A0000}"/>
    <cellStyle name="Navadno 46 4" xfId="7323" xr:uid="{00000000-0005-0000-0000-0000080A0000}"/>
    <cellStyle name="Navadno 46 5" xfId="7367" xr:uid="{00000000-0005-0000-0000-0000090A0000}"/>
    <cellStyle name="Navadno 47" xfId="6560" xr:uid="{00000000-0005-0000-0000-00000A0A0000}"/>
    <cellStyle name="Navadno 47 2" xfId="6603" xr:uid="{00000000-0005-0000-0000-00000B0A0000}"/>
    <cellStyle name="Navadno 47 2 2" xfId="6647" xr:uid="{00000000-0005-0000-0000-00000C0A0000}"/>
    <cellStyle name="Navadno 47 2 2 2" xfId="7423" xr:uid="{00000000-0005-0000-0000-00000D0A0000}"/>
    <cellStyle name="Navadno 47 2 3" xfId="7335" xr:uid="{00000000-0005-0000-0000-00000E0A0000}"/>
    <cellStyle name="Navadno 47 2 4" xfId="7379" xr:uid="{00000000-0005-0000-0000-00000F0A0000}"/>
    <cellStyle name="Navadno 47 3" xfId="6625" xr:uid="{00000000-0005-0000-0000-0000100A0000}"/>
    <cellStyle name="Navadno 47 3 2" xfId="7401" xr:uid="{00000000-0005-0000-0000-0000110A0000}"/>
    <cellStyle name="Navadno 47 4" xfId="7313" xr:uid="{00000000-0005-0000-0000-0000120A0000}"/>
    <cellStyle name="Navadno 47 5" xfId="7357" xr:uid="{00000000-0005-0000-0000-0000130A0000}"/>
    <cellStyle name="Navadno 48" xfId="6578" xr:uid="{00000000-0005-0000-0000-0000140A0000}"/>
    <cellStyle name="Navadno 48 2" xfId="6619" xr:uid="{00000000-0005-0000-0000-0000150A0000}"/>
    <cellStyle name="Navadno 48 2 2" xfId="6663" xr:uid="{00000000-0005-0000-0000-0000160A0000}"/>
    <cellStyle name="Navadno 48 2 2 2" xfId="7439" xr:uid="{00000000-0005-0000-0000-0000170A0000}"/>
    <cellStyle name="Navadno 48 2 3" xfId="7351" xr:uid="{00000000-0005-0000-0000-0000180A0000}"/>
    <cellStyle name="Navadno 48 2 4" xfId="7395" xr:uid="{00000000-0005-0000-0000-0000190A0000}"/>
    <cellStyle name="Navadno 48 3" xfId="6641" xr:uid="{00000000-0005-0000-0000-00001A0A0000}"/>
    <cellStyle name="Navadno 48 3 2" xfId="7417" xr:uid="{00000000-0005-0000-0000-00001B0A0000}"/>
    <cellStyle name="Navadno 48 4" xfId="7329" xr:uid="{00000000-0005-0000-0000-00001C0A0000}"/>
    <cellStyle name="Navadno 48 5" xfId="7373" xr:uid="{00000000-0005-0000-0000-00001D0A0000}"/>
    <cellStyle name="Navadno 49" xfId="6562" xr:uid="{00000000-0005-0000-0000-00001E0A0000}"/>
    <cellStyle name="Navadno 49 2" xfId="6605" xr:uid="{00000000-0005-0000-0000-00001F0A0000}"/>
    <cellStyle name="Navadno 49 2 2" xfId="6649" xr:uid="{00000000-0005-0000-0000-0000200A0000}"/>
    <cellStyle name="Navadno 49 2 2 2" xfId="7425" xr:uid="{00000000-0005-0000-0000-0000210A0000}"/>
    <cellStyle name="Navadno 49 2 3" xfId="7337" xr:uid="{00000000-0005-0000-0000-0000220A0000}"/>
    <cellStyle name="Navadno 49 2 4" xfId="7381" xr:uid="{00000000-0005-0000-0000-0000230A0000}"/>
    <cellStyle name="Navadno 49 3" xfId="6627" xr:uid="{00000000-0005-0000-0000-0000240A0000}"/>
    <cellStyle name="Navadno 49 3 2" xfId="7403" xr:uid="{00000000-0005-0000-0000-0000250A0000}"/>
    <cellStyle name="Navadno 49 4" xfId="7315" xr:uid="{00000000-0005-0000-0000-0000260A0000}"/>
    <cellStyle name="Navadno 49 5" xfId="7359" xr:uid="{00000000-0005-0000-0000-0000270A0000}"/>
    <cellStyle name="Navadno 5" xfId="949" xr:uid="{00000000-0005-0000-0000-0000280A0000}"/>
    <cellStyle name="Navadno 5 2" xfId="950" xr:uid="{00000000-0005-0000-0000-0000290A0000}"/>
    <cellStyle name="Navadno 5 3" xfId="951" xr:uid="{00000000-0005-0000-0000-00002A0A0000}"/>
    <cellStyle name="Navadno 5 3 2" xfId="952" xr:uid="{00000000-0005-0000-0000-00002B0A0000}"/>
    <cellStyle name="Navadno 5 3 3" xfId="953" xr:uid="{00000000-0005-0000-0000-00002C0A0000}"/>
    <cellStyle name="Navadno 5 3 3 2" xfId="2492" xr:uid="{00000000-0005-0000-0000-00002D0A0000}"/>
    <cellStyle name="Navadno 5 4" xfId="954" xr:uid="{00000000-0005-0000-0000-00002E0A0000}"/>
    <cellStyle name="Navadno 5 4 2" xfId="955" xr:uid="{00000000-0005-0000-0000-00002F0A0000}"/>
    <cellStyle name="Navadno 5 4 3" xfId="2493" xr:uid="{00000000-0005-0000-0000-0000300A0000}"/>
    <cellStyle name="Navadno 5 4 3 2" xfId="4355" xr:uid="{00000000-0005-0000-0000-0000310A0000}"/>
    <cellStyle name="Navadno 5 4 3 3" xfId="4356" xr:uid="{00000000-0005-0000-0000-0000320A0000}"/>
    <cellStyle name="Navadno 5 4 4" xfId="1841" xr:uid="{00000000-0005-0000-0000-0000330A0000}"/>
    <cellStyle name="Navadno 5 5" xfId="2494" xr:uid="{00000000-0005-0000-0000-0000340A0000}"/>
    <cellStyle name="Navadno 5 6" xfId="6544" xr:uid="{00000000-0005-0000-0000-0000350A0000}"/>
    <cellStyle name="Navadno 5 7" xfId="6594" xr:uid="{00000000-0005-0000-0000-0000360A0000}"/>
    <cellStyle name="Navadno 50" xfId="6561" xr:uid="{00000000-0005-0000-0000-0000370A0000}"/>
    <cellStyle name="Navadno 50 2" xfId="6604" xr:uid="{00000000-0005-0000-0000-0000380A0000}"/>
    <cellStyle name="Navadno 50 2 2" xfId="6648" xr:uid="{00000000-0005-0000-0000-0000390A0000}"/>
    <cellStyle name="Navadno 50 2 2 2" xfId="7424" xr:uid="{00000000-0005-0000-0000-00003A0A0000}"/>
    <cellStyle name="Navadno 50 2 3" xfId="7336" xr:uid="{00000000-0005-0000-0000-00003B0A0000}"/>
    <cellStyle name="Navadno 50 2 4" xfId="7380" xr:uid="{00000000-0005-0000-0000-00003C0A0000}"/>
    <cellStyle name="Navadno 50 3" xfId="6626" xr:uid="{00000000-0005-0000-0000-00003D0A0000}"/>
    <cellStyle name="Navadno 50 3 2" xfId="7402" xr:uid="{00000000-0005-0000-0000-00003E0A0000}"/>
    <cellStyle name="Navadno 50 4" xfId="7314" xr:uid="{00000000-0005-0000-0000-00003F0A0000}"/>
    <cellStyle name="Navadno 50 5" xfId="7358" xr:uid="{00000000-0005-0000-0000-0000400A0000}"/>
    <cellStyle name="Navadno 51" xfId="6566" xr:uid="{00000000-0005-0000-0000-0000410A0000}"/>
    <cellStyle name="Navadno 51 2" xfId="6609" xr:uid="{00000000-0005-0000-0000-0000420A0000}"/>
    <cellStyle name="Navadno 51 2 2" xfId="6653" xr:uid="{00000000-0005-0000-0000-0000430A0000}"/>
    <cellStyle name="Navadno 51 2 2 2" xfId="7429" xr:uid="{00000000-0005-0000-0000-0000440A0000}"/>
    <cellStyle name="Navadno 51 2 3" xfId="7341" xr:uid="{00000000-0005-0000-0000-0000450A0000}"/>
    <cellStyle name="Navadno 51 2 4" xfId="7385" xr:uid="{00000000-0005-0000-0000-0000460A0000}"/>
    <cellStyle name="Navadno 51 3" xfId="6631" xr:uid="{00000000-0005-0000-0000-0000470A0000}"/>
    <cellStyle name="Navadno 51 3 2" xfId="7407" xr:uid="{00000000-0005-0000-0000-0000480A0000}"/>
    <cellStyle name="Navadno 51 4" xfId="7319" xr:uid="{00000000-0005-0000-0000-0000490A0000}"/>
    <cellStyle name="Navadno 51 5" xfId="7363" xr:uid="{00000000-0005-0000-0000-00004A0A0000}"/>
    <cellStyle name="Navadno 52" xfId="6572" xr:uid="{00000000-0005-0000-0000-00004B0A0000}"/>
    <cellStyle name="Navadno 52 2" xfId="6614" xr:uid="{00000000-0005-0000-0000-00004C0A0000}"/>
    <cellStyle name="Navadno 52 2 2" xfId="6658" xr:uid="{00000000-0005-0000-0000-00004D0A0000}"/>
    <cellStyle name="Navadno 52 2 2 2" xfId="7434" xr:uid="{00000000-0005-0000-0000-00004E0A0000}"/>
    <cellStyle name="Navadno 52 2 3" xfId="7346" xr:uid="{00000000-0005-0000-0000-00004F0A0000}"/>
    <cellStyle name="Navadno 52 2 4" xfId="7390" xr:uid="{00000000-0005-0000-0000-0000500A0000}"/>
    <cellStyle name="Navadno 52 3" xfId="6636" xr:uid="{00000000-0005-0000-0000-0000510A0000}"/>
    <cellStyle name="Navadno 52 3 2" xfId="7412" xr:uid="{00000000-0005-0000-0000-0000520A0000}"/>
    <cellStyle name="Navadno 52 4" xfId="7324" xr:uid="{00000000-0005-0000-0000-0000530A0000}"/>
    <cellStyle name="Navadno 52 5" xfId="7368" xr:uid="{00000000-0005-0000-0000-0000540A0000}"/>
    <cellStyle name="Navadno 53" xfId="6559" xr:uid="{00000000-0005-0000-0000-0000550A0000}"/>
    <cellStyle name="Navadno 53 2" xfId="6602" xr:uid="{00000000-0005-0000-0000-0000560A0000}"/>
    <cellStyle name="Navadno 53 2 2" xfId="6646" xr:uid="{00000000-0005-0000-0000-0000570A0000}"/>
    <cellStyle name="Navadno 53 2 2 2" xfId="7422" xr:uid="{00000000-0005-0000-0000-0000580A0000}"/>
    <cellStyle name="Navadno 53 2 3" xfId="7334" xr:uid="{00000000-0005-0000-0000-0000590A0000}"/>
    <cellStyle name="Navadno 53 2 4" xfId="7378" xr:uid="{00000000-0005-0000-0000-00005A0A0000}"/>
    <cellStyle name="Navadno 53 3" xfId="6624" xr:uid="{00000000-0005-0000-0000-00005B0A0000}"/>
    <cellStyle name="Navadno 53 3 2" xfId="7400" xr:uid="{00000000-0005-0000-0000-00005C0A0000}"/>
    <cellStyle name="Navadno 53 4" xfId="7312" xr:uid="{00000000-0005-0000-0000-00005D0A0000}"/>
    <cellStyle name="Navadno 53 5" xfId="7356" xr:uid="{00000000-0005-0000-0000-00005E0A0000}"/>
    <cellStyle name="Navadno 54" xfId="6576" xr:uid="{00000000-0005-0000-0000-00005F0A0000}"/>
    <cellStyle name="Navadno 54 2" xfId="6617" xr:uid="{00000000-0005-0000-0000-0000600A0000}"/>
    <cellStyle name="Navadno 54 2 2" xfId="6661" xr:uid="{00000000-0005-0000-0000-0000610A0000}"/>
    <cellStyle name="Navadno 54 2 2 2" xfId="7437" xr:uid="{00000000-0005-0000-0000-0000620A0000}"/>
    <cellStyle name="Navadno 54 2 3" xfId="7349" xr:uid="{00000000-0005-0000-0000-0000630A0000}"/>
    <cellStyle name="Navadno 54 2 4" xfId="7393" xr:uid="{00000000-0005-0000-0000-0000640A0000}"/>
    <cellStyle name="Navadno 54 3" xfId="6639" xr:uid="{00000000-0005-0000-0000-0000650A0000}"/>
    <cellStyle name="Navadno 54 3 2" xfId="7415" xr:uid="{00000000-0005-0000-0000-0000660A0000}"/>
    <cellStyle name="Navadno 54 4" xfId="7327" xr:uid="{00000000-0005-0000-0000-0000670A0000}"/>
    <cellStyle name="Navadno 54 5" xfId="7371" xr:uid="{00000000-0005-0000-0000-0000680A0000}"/>
    <cellStyle name="Navadno 55" xfId="6567" xr:uid="{00000000-0005-0000-0000-0000690A0000}"/>
    <cellStyle name="Navadno 55 2" xfId="6610" xr:uid="{00000000-0005-0000-0000-00006A0A0000}"/>
    <cellStyle name="Navadno 55 2 2" xfId="6654" xr:uid="{00000000-0005-0000-0000-00006B0A0000}"/>
    <cellStyle name="Navadno 55 2 2 2" xfId="7430" xr:uid="{00000000-0005-0000-0000-00006C0A0000}"/>
    <cellStyle name="Navadno 55 2 3" xfId="7342" xr:uid="{00000000-0005-0000-0000-00006D0A0000}"/>
    <cellStyle name="Navadno 55 2 4" xfId="7386" xr:uid="{00000000-0005-0000-0000-00006E0A0000}"/>
    <cellStyle name="Navadno 55 3" xfId="6632" xr:uid="{00000000-0005-0000-0000-00006F0A0000}"/>
    <cellStyle name="Navadno 55 3 2" xfId="7408" xr:uid="{00000000-0005-0000-0000-0000700A0000}"/>
    <cellStyle name="Navadno 55 4" xfId="7320" xr:uid="{00000000-0005-0000-0000-0000710A0000}"/>
    <cellStyle name="Navadno 55 5" xfId="7364" xr:uid="{00000000-0005-0000-0000-0000720A0000}"/>
    <cellStyle name="Navadno 56" xfId="6568" xr:uid="{00000000-0005-0000-0000-0000730A0000}"/>
    <cellStyle name="Navadno 56 2" xfId="6611" xr:uid="{00000000-0005-0000-0000-0000740A0000}"/>
    <cellStyle name="Navadno 56 2 2" xfId="6655" xr:uid="{00000000-0005-0000-0000-0000750A0000}"/>
    <cellStyle name="Navadno 56 2 2 2" xfId="7431" xr:uid="{00000000-0005-0000-0000-0000760A0000}"/>
    <cellStyle name="Navadno 56 2 3" xfId="7343" xr:uid="{00000000-0005-0000-0000-0000770A0000}"/>
    <cellStyle name="Navadno 56 2 4" xfId="7387" xr:uid="{00000000-0005-0000-0000-0000780A0000}"/>
    <cellStyle name="Navadno 56 3" xfId="6633" xr:uid="{00000000-0005-0000-0000-0000790A0000}"/>
    <cellStyle name="Navadno 56 3 2" xfId="7409" xr:uid="{00000000-0005-0000-0000-00007A0A0000}"/>
    <cellStyle name="Navadno 56 4" xfId="7321" xr:uid="{00000000-0005-0000-0000-00007B0A0000}"/>
    <cellStyle name="Navadno 56 5" xfId="7365" xr:uid="{00000000-0005-0000-0000-00007C0A0000}"/>
    <cellStyle name="Navadno 57" xfId="6564" xr:uid="{00000000-0005-0000-0000-00007D0A0000}"/>
    <cellStyle name="Navadno 57 2" xfId="6607" xr:uid="{00000000-0005-0000-0000-00007E0A0000}"/>
    <cellStyle name="Navadno 57 2 2" xfId="6651" xr:uid="{00000000-0005-0000-0000-00007F0A0000}"/>
    <cellStyle name="Navadno 57 2 2 2" xfId="7427" xr:uid="{00000000-0005-0000-0000-0000800A0000}"/>
    <cellStyle name="Navadno 57 2 3" xfId="7339" xr:uid="{00000000-0005-0000-0000-0000810A0000}"/>
    <cellStyle name="Navadno 57 2 4" xfId="7383" xr:uid="{00000000-0005-0000-0000-0000820A0000}"/>
    <cellStyle name="Navadno 57 3" xfId="6629" xr:uid="{00000000-0005-0000-0000-0000830A0000}"/>
    <cellStyle name="Navadno 57 3 2" xfId="7405" xr:uid="{00000000-0005-0000-0000-0000840A0000}"/>
    <cellStyle name="Navadno 57 4" xfId="7317" xr:uid="{00000000-0005-0000-0000-0000850A0000}"/>
    <cellStyle name="Navadno 57 5" xfId="7361" xr:uid="{00000000-0005-0000-0000-0000860A0000}"/>
    <cellStyle name="Navadno 58" xfId="6575" xr:uid="{00000000-0005-0000-0000-0000870A0000}"/>
    <cellStyle name="Navadno 58 2" xfId="6616" xr:uid="{00000000-0005-0000-0000-0000880A0000}"/>
    <cellStyle name="Navadno 58 2 2" xfId="6660" xr:uid="{00000000-0005-0000-0000-0000890A0000}"/>
    <cellStyle name="Navadno 58 2 2 2" xfId="7436" xr:uid="{00000000-0005-0000-0000-00008A0A0000}"/>
    <cellStyle name="Navadno 58 2 3" xfId="7348" xr:uid="{00000000-0005-0000-0000-00008B0A0000}"/>
    <cellStyle name="Navadno 58 2 4" xfId="7392" xr:uid="{00000000-0005-0000-0000-00008C0A0000}"/>
    <cellStyle name="Navadno 58 3" xfId="6638" xr:uid="{00000000-0005-0000-0000-00008D0A0000}"/>
    <cellStyle name="Navadno 58 3 2" xfId="7414" xr:uid="{00000000-0005-0000-0000-00008E0A0000}"/>
    <cellStyle name="Navadno 58 4" xfId="7326" xr:uid="{00000000-0005-0000-0000-00008F0A0000}"/>
    <cellStyle name="Navadno 58 5" xfId="7370" xr:uid="{00000000-0005-0000-0000-0000900A0000}"/>
    <cellStyle name="Navadno 59" xfId="6569" xr:uid="{00000000-0005-0000-0000-0000910A0000}"/>
    <cellStyle name="Navadno 59 2" xfId="6612" xr:uid="{00000000-0005-0000-0000-0000920A0000}"/>
    <cellStyle name="Navadno 59 2 2" xfId="6656" xr:uid="{00000000-0005-0000-0000-0000930A0000}"/>
    <cellStyle name="Navadno 59 2 2 2" xfId="7432" xr:uid="{00000000-0005-0000-0000-0000940A0000}"/>
    <cellStyle name="Navadno 59 2 3" xfId="7344" xr:uid="{00000000-0005-0000-0000-0000950A0000}"/>
    <cellStyle name="Navadno 59 2 4" xfId="7388" xr:uid="{00000000-0005-0000-0000-0000960A0000}"/>
    <cellStyle name="Navadno 59 3" xfId="6634" xr:uid="{00000000-0005-0000-0000-0000970A0000}"/>
    <cellStyle name="Navadno 59 3 2" xfId="7410" xr:uid="{00000000-0005-0000-0000-0000980A0000}"/>
    <cellStyle name="Navadno 59 4" xfId="7322" xr:uid="{00000000-0005-0000-0000-0000990A0000}"/>
    <cellStyle name="Navadno 59 5" xfId="7366" xr:uid="{00000000-0005-0000-0000-00009A0A0000}"/>
    <cellStyle name="Navadno 6" xfId="956" xr:uid="{00000000-0005-0000-0000-00009B0A0000}"/>
    <cellStyle name="Navadno 6 10" xfId="6595" xr:uid="{00000000-0005-0000-0000-00009C0A0000}"/>
    <cellStyle name="Navadno 6 10 2" xfId="7307" xr:uid="{00000000-0005-0000-0000-00009D0A0000}"/>
    <cellStyle name="Navadno 6 11" xfId="6979" xr:uid="{00000000-0005-0000-0000-00009E0A0000}"/>
    <cellStyle name="Navadno 6 12" xfId="1842" xr:uid="{00000000-0005-0000-0000-00009F0A0000}"/>
    <cellStyle name="Navadno 6 2" xfId="957" xr:uid="{00000000-0005-0000-0000-0000A00A0000}"/>
    <cellStyle name="Navadno 6 3" xfId="958" xr:uid="{00000000-0005-0000-0000-0000A10A0000}"/>
    <cellStyle name="Navadno 6 4" xfId="959" xr:uid="{00000000-0005-0000-0000-0000A20A0000}"/>
    <cellStyle name="Navadno 6 5" xfId="960" xr:uid="{00000000-0005-0000-0000-0000A30A0000}"/>
    <cellStyle name="Navadno 6 5 2" xfId="4358" xr:uid="{00000000-0005-0000-0000-0000A40A0000}"/>
    <cellStyle name="Navadno 6 6" xfId="1746" xr:uid="{00000000-0005-0000-0000-0000A50A0000}"/>
    <cellStyle name="Navadno 6 6 2" xfId="4359" xr:uid="{00000000-0005-0000-0000-0000A60A0000}"/>
    <cellStyle name="Navadno 6 6 2 2" xfId="7200" xr:uid="{00000000-0005-0000-0000-0000A70A0000}"/>
    <cellStyle name="Navadno 6 6 3" xfId="4360" xr:uid="{00000000-0005-0000-0000-0000A80A0000}"/>
    <cellStyle name="Navadno 6 6 3 2" xfId="4361" xr:uid="{00000000-0005-0000-0000-0000A90A0000}"/>
    <cellStyle name="Navadno 6 6 4" xfId="7080" xr:uid="{00000000-0005-0000-0000-0000AA0A0000}"/>
    <cellStyle name="Navadno 6 6 5" xfId="2495" xr:uid="{00000000-0005-0000-0000-0000AB0A0000}"/>
    <cellStyle name="Navadno 6 7" xfId="2496" xr:uid="{00000000-0005-0000-0000-0000AC0A0000}"/>
    <cellStyle name="Navadno 6 8" xfId="4362" xr:uid="{00000000-0005-0000-0000-0000AD0A0000}"/>
    <cellStyle name="Navadno 6 9" xfId="4357" xr:uid="{00000000-0005-0000-0000-0000AE0A0000}"/>
    <cellStyle name="Navadno 60" xfId="6557" xr:uid="{00000000-0005-0000-0000-0000AF0A0000}"/>
    <cellStyle name="Navadno 60 2" xfId="6600" xr:uid="{00000000-0005-0000-0000-0000B00A0000}"/>
    <cellStyle name="Navadno 60 2 2" xfId="6644" xr:uid="{00000000-0005-0000-0000-0000B10A0000}"/>
    <cellStyle name="Navadno 60 2 2 2" xfId="7420" xr:uid="{00000000-0005-0000-0000-0000B20A0000}"/>
    <cellStyle name="Navadno 60 2 3" xfId="7332" xr:uid="{00000000-0005-0000-0000-0000B30A0000}"/>
    <cellStyle name="Navadno 60 2 4" xfId="7376" xr:uid="{00000000-0005-0000-0000-0000B40A0000}"/>
    <cellStyle name="Navadno 60 3" xfId="6622" xr:uid="{00000000-0005-0000-0000-0000B50A0000}"/>
    <cellStyle name="Navadno 60 3 2" xfId="7398" xr:uid="{00000000-0005-0000-0000-0000B60A0000}"/>
    <cellStyle name="Navadno 60 4" xfId="7310" xr:uid="{00000000-0005-0000-0000-0000B70A0000}"/>
    <cellStyle name="Navadno 60 5" xfId="7354" xr:uid="{00000000-0005-0000-0000-0000B80A0000}"/>
    <cellStyle name="Navadno 61" xfId="6574" xr:uid="{00000000-0005-0000-0000-0000B90A0000}"/>
    <cellStyle name="Navadno 61 2" xfId="6615" xr:uid="{00000000-0005-0000-0000-0000BA0A0000}"/>
    <cellStyle name="Navadno 61 2 2" xfId="6659" xr:uid="{00000000-0005-0000-0000-0000BB0A0000}"/>
    <cellStyle name="Navadno 61 2 2 2" xfId="7435" xr:uid="{00000000-0005-0000-0000-0000BC0A0000}"/>
    <cellStyle name="Navadno 61 2 3" xfId="7347" xr:uid="{00000000-0005-0000-0000-0000BD0A0000}"/>
    <cellStyle name="Navadno 61 2 4" xfId="7391" xr:uid="{00000000-0005-0000-0000-0000BE0A0000}"/>
    <cellStyle name="Navadno 61 3" xfId="6637" xr:uid="{00000000-0005-0000-0000-0000BF0A0000}"/>
    <cellStyle name="Navadno 61 3 2" xfId="7413" xr:uid="{00000000-0005-0000-0000-0000C00A0000}"/>
    <cellStyle name="Navadno 61 4" xfId="7325" xr:uid="{00000000-0005-0000-0000-0000C10A0000}"/>
    <cellStyle name="Navadno 61 5" xfId="7369" xr:uid="{00000000-0005-0000-0000-0000C20A0000}"/>
    <cellStyle name="Navadno 62" xfId="6558" xr:uid="{00000000-0005-0000-0000-0000C30A0000}"/>
    <cellStyle name="Navadno 62 2" xfId="6601" xr:uid="{00000000-0005-0000-0000-0000C40A0000}"/>
    <cellStyle name="Navadno 62 2 2" xfId="6645" xr:uid="{00000000-0005-0000-0000-0000C50A0000}"/>
    <cellStyle name="Navadno 62 2 2 2" xfId="7421" xr:uid="{00000000-0005-0000-0000-0000C60A0000}"/>
    <cellStyle name="Navadno 62 2 3" xfId="7333" xr:uid="{00000000-0005-0000-0000-0000C70A0000}"/>
    <cellStyle name="Navadno 62 2 4" xfId="7377" xr:uid="{00000000-0005-0000-0000-0000C80A0000}"/>
    <cellStyle name="Navadno 62 3" xfId="6623" xr:uid="{00000000-0005-0000-0000-0000C90A0000}"/>
    <cellStyle name="Navadno 62 3 2" xfId="7399" xr:uid="{00000000-0005-0000-0000-0000CA0A0000}"/>
    <cellStyle name="Navadno 62 4" xfId="7311" xr:uid="{00000000-0005-0000-0000-0000CB0A0000}"/>
    <cellStyle name="Navadno 62 5" xfId="7355" xr:uid="{00000000-0005-0000-0000-0000CC0A0000}"/>
    <cellStyle name="Navadno 63" xfId="6579" xr:uid="{00000000-0005-0000-0000-0000CD0A0000}"/>
    <cellStyle name="Navadno 63 2" xfId="6620" xr:uid="{00000000-0005-0000-0000-0000CE0A0000}"/>
    <cellStyle name="Navadno 63 2 2" xfId="6664" xr:uid="{00000000-0005-0000-0000-0000CF0A0000}"/>
    <cellStyle name="Navadno 63 2 2 2" xfId="7440" xr:uid="{00000000-0005-0000-0000-0000D00A0000}"/>
    <cellStyle name="Navadno 63 2 3" xfId="7352" xr:uid="{00000000-0005-0000-0000-0000D10A0000}"/>
    <cellStyle name="Navadno 63 2 4" xfId="7396" xr:uid="{00000000-0005-0000-0000-0000D20A0000}"/>
    <cellStyle name="Navadno 63 3" xfId="6642" xr:uid="{00000000-0005-0000-0000-0000D30A0000}"/>
    <cellStyle name="Navadno 63 3 2" xfId="7418" xr:uid="{00000000-0005-0000-0000-0000D40A0000}"/>
    <cellStyle name="Navadno 63 4" xfId="7330" xr:uid="{00000000-0005-0000-0000-0000D50A0000}"/>
    <cellStyle name="Navadno 63 5" xfId="7374" xr:uid="{00000000-0005-0000-0000-0000D60A0000}"/>
    <cellStyle name="Navadno 64" xfId="6565" xr:uid="{00000000-0005-0000-0000-0000D70A0000}"/>
    <cellStyle name="Navadno 64 2" xfId="6608" xr:uid="{00000000-0005-0000-0000-0000D80A0000}"/>
    <cellStyle name="Navadno 64 2 2" xfId="6652" xr:uid="{00000000-0005-0000-0000-0000D90A0000}"/>
    <cellStyle name="Navadno 64 2 2 2" xfId="7428" xr:uid="{00000000-0005-0000-0000-0000DA0A0000}"/>
    <cellStyle name="Navadno 64 2 3" xfId="7340" xr:uid="{00000000-0005-0000-0000-0000DB0A0000}"/>
    <cellStyle name="Navadno 64 2 4" xfId="7384" xr:uid="{00000000-0005-0000-0000-0000DC0A0000}"/>
    <cellStyle name="Navadno 64 3" xfId="6630" xr:uid="{00000000-0005-0000-0000-0000DD0A0000}"/>
    <cellStyle name="Navadno 64 3 2" xfId="7406" xr:uid="{00000000-0005-0000-0000-0000DE0A0000}"/>
    <cellStyle name="Navadno 64 4" xfId="7318" xr:uid="{00000000-0005-0000-0000-0000DF0A0000}"/>
    <cellStyle name="Navadno 64 5" xfId="7362" xr:uid="{00000000-0005-0000-0000-0000E00A0000}"/>
    <cellStyle name="Navadno 65" xfId="6587" xr:uid="{00000000-0005-0000-0000-0000E10A0000}"/>
    <cellStyle name="Navadno 65 2" xfId="7305" xr:uid="{00000000-0005-0000-0000-0000E20A0000}"/>
    <cellStyle name="Navadno 66" xfId="6598" xr:uid="{00000000-0005-0000-0000-0000E30A0000}"/>
    <cellStyle name="Navadno 66 2" xfId="7308" xr:uid="{00000000-0005-0000-0000-0000E40A0000}"/>
    <cellStyle name="Navadno 67" xfId="6970" xr:uid="{00000000-0005-0000-0000-0000E50A0000}"/>
    <cellStyle name="Navadno 68" xfId="1814" xr:uid="{00000000-0005-0000-0000-0000E60A0000}"/>
    <cellStyle name="Navadno 69" xfId="7446" xr:uid="{00000000-0005-0000-0000-0000E70A0000}"/>
    <cellStyle name="Navadno 7" xfId="961" xr:uid="{00000000-0005-0000-0000-0000E80A0000}"/>
    <cellStyle name="Navadno 7 2" xfId="962" xr:uid="{00000000-0005-0000-0000-0000E90A0000}"/>
    <cellStyle name="Navadno 7 3" xfId="963" xr:uid="{00000000-0005-0000-0000-0000EA0A0000}"/>
    <cellStyle name="Navadno 7 3 2" xfId="964" xr:uid="{00000000-0005-0000-0000-0000EB0A0000}"/>
    <cellStyle name="Navadno 7 4" xfId="965" xr:uid="{00000000-0005-0000-0000-0000EC0A0000}"/>
    <cellStyle name="Navadno 7 4 2" xfId="966" xr:uid="{00000000-0005-0000-0000-0000ED0A0000}"/>
    <cellStyle name="Navadno 7 4 2 2" xfId="2498" xr:uid="{00000000-0005-0000-0000-0000EE0A0000}"/>
    <cellStyle name="Navadno 7 4 3" xfId="2499" xr:uid="{00000000-0005-0000-0000-0000EF0A0000}"/>
    <cellStyle name="Navadno 7 4 4" xfId="2497" xr:uid="{00000000-0005-0000-0000-0000F00A0000}"/>
    <cellStyle name="Navadno 7 5" xfId="4364" xr:uid="{00000000-0005-0000-0000-0000F10A0000}"/>
    <cellStyle name="Navadno 7 6" xfId="4363" xr:uid="{00000000-0005-0000-0000-0000F20A0000}"/>
    <cellStyle name="Navadno 70" xfId="7447" xr:uid="{00000000-0005-0000-0000-0000F30A0000}"/>
    <cellStyle name="Navadno 71" xfId="7448" xr:uid="{00000000-0005-0000-0000-0000F40A0000}"/>
    <cellStyle name="Navadno 72" xfId="7449" xr:uid="{00000000-0005-0000-0000-0000F50A0000}"/>
    <cellStyle name="Navadno 73" xfId="7450" xr:uid="{00000000-0005-0000-0000-0000F60A0000}"/>
    <cellStyle name="Navadno 74" xfId="7451" xr:uid="{00000000-0005-0000-0000-0000F70A0000}"/>
    <cellStyle name="Navadno 75" xfId="7452" xr:uid="{00000000-0005-0000-0000-0000F80A0000}"/>
    <cellStyle name="Navadno 76" xfId="7453" xr:uid="{00000000-0005-0000-0000-0000F90A0000}"/>
    <cellStyle name="Navadno 77" xfId="7454" xr:uid="{00000000-0005-0000-0000-0000FA0A0000}"/>
    <cellStyle name="Navadno 78" xfId="7455" xr:uid="{00000000-0005-0000-0000-0000FB0A0000}"/>
    <cellStyle name="Navadno 79" xfId="7456" xr:uid="{00000000-0005-0000-0000-0000FC0A0000}"/>
    <cellStyle name="Navadno 8" xfId="967" xr:uid="{00000000-0005-0000-0000-0000FD0A0000}"/>
    <cellStyle name="Navadno 8 2" xfId="968" xr:uid="{00000000-0005-0000-0000-0000FE0A0000}"/>
    <cellStyle name="Navadno 8 2 2" xfId="969" xr:uid="{00000000-0005-0000-0000-0000FF0A0000}"/>
    <cellStyle name="Navadno 8 2 2 2" xfId="4365" xr:uid="{00000000-0005-0000-0000-0000000B0000}"/>
    <cellStyle name="Navadno 8 2 3" xfId="2500" xr:uid="{00000000-0005-0000-0000-0000010B0000}"/>
    <cellStyle name="Navadno 8 2 3 2" xfId="7081" xr:uid="{00000000-0005-0000-0000-0000020B0000}"/>
    <cellStyle name="Navadno 8 2 4" xfId="4366" xr:uid="{00000000-0005-0000-0000-0000030B0000}"/>
    <cellStyle name="Navadno 8 3" xfId="1761" xr:uid="{00000000-0005-0000-0000-0000040B0000}"/>
    <cellStyle name="Navadno 8 3 2" xfId="2501" xr:uid="{00000000-0005-0000-0000-0000050B0000}"/>
    <cellStyle name="Navadno 80" xfId="7457" xr:uid="{00000000-0005-0000-0000-0000060B0000}"/>
    <cellStyle name="Navadno 81" xfId="7458" xr:uid="{00000000-0005-0000-0000-0000070B0000}"/>
    <cellStyle name="Navadno 82" xfId="7459" xr:uid="{00000000-0005-0000-0000-0000080B0000}"/>
    <cellStyle name="Navadno 83" xfId="7460" xr:uid="{00000000-0005-0000-0000-0000090B0000}"/>
    <cellStyle name="Navadno 84" xfId="7461" xr:uid="{00000000-0005-0000-0000-00000A0B0000}"/>
    <cellStyle name="Navadno 85" xfId="7462" xr:uid="{00000000-0005-0000-0000-00000B0B0000}"/>
    <cellStyle name="Navadno 86" xfId="7463" xr:uid="{00000000-0005-0000-0000-00000C0B0000}"/>
    <cellStyle name="Navadno 87" xfId="7464" xr:uid="{00000000-0005-0000-0000-00000D0B0000}"/>
    <cellStyle name="Navadno 88" xfId="7465" xr:uid="{00000000-0005-0000-0000-00000E0B0000}"/>
    <cellStyle name="Navadno 89" xfId="7466" xr:uid="{00000000-0005-0000-0000-00000F0B0000}"/>
    <cellStyle name="Navadno 9" xfId="970" xr:uid="{00000000-0005-0000-0000-0000100B0000}"/>
    <cellStyle name="Navadno 9 2" xfId="971" xr:uid="{00000000-0005-0000-0000-0000110B0000}"/>
    <cellStyle name="Navadno 9 2 2" xfId="972" xr:uid="{00000000-0005-0000-0000-0000120B0000}"/>
    <cellStyle name="Navadno 9 2 2 2" xfId="973" xr:uid="{00000000-0005-0000-0000-0000130B0000}"/>
    <cellStyle name="Navadno 9 2 2 2 2" xfId="974" xr:uid="{00000000-0005-0000-0000-0000140B0000}"/>
    <cellStyle name="Navadno 9 2 2 2 2 2" xfId="4367" xr:uid="{00000000-0005-0000-0000-0000150B0000}"/>
    <cellStyle name="Navadno 9 2 2 2 3" xfId="4368" xr:uid="{00000000-0005-0000-0000-0000160B0000}"/>
    <cellStyle name="Navadno 9 2 2 3" xfId="975" xr:uid="{00000000-0005-0000-0000-0000170B0000}"/>
    <cellStyle name="Navadno 9 2 2 3 2" xfId="4369" xr:uid="{00000000-0005-0000-0000-0000180B0000}"/>
    <cellStyle name="Navadno 9 2 2 4" xfId="4370" xr:uid="{00000000-0005-0000-0000-0000190B0000}"/>
    <cellStyle name="Navadno 9 2 3" xfId="976" xr:uid="{00000000-0005-0000-0000-00001A0B0000}"/>
    <cellStyle name="Navadno 9 2 3 2" xfId="977" xr:uid="{00000000-0005-0000-0000-00001B0B0000}"/>
    <cellStyle name="Navadno 9 2 3 2 2" xfId="4371" xr:uid="{00000000-0005-0000-0000-00001C0B0000}"/>
    <cellStyle name="Navadno 9 2 3 3" xfId="4372" xr:uid="{00000000-0005-0000-0000-00001D0B0000}"/>
    <cellStyle name="Navadno 9 2 4" xfId="978" xr:uid="{00000000-0005-0000-0000-00001E0B0000}"/>
    <cellStyle name="Navadno 9 2 4 2" xfId="4373" xr:uid="{00000000-0005-0000-0000-00001F0B0000}"/>
    <cellStyle name="Navadno 9 2 5" xfId="4374" xr:uid="{00000000-0005-0000-0000-0000200B0000}"/>
    <cellStyle name="Navadno 9 3" xfId="979" xr:uid="{00000000-0005-0000-0000-0000210B0000}"/>
    <cellStyle name="Navadno 9 3 2" xfId="980" xr:uid="{00000000-0005-0000-0000-0000220B0000}"/>
    <cellStyle name="Navadno 9 3 2 2" xfId="981" xr:uid="{00000000-0005-0000-0000-0000230B0000}"/>
    <cellStyle name="Navadno 9 3 2 2 2" xfId="982" xr:uid="{00000000-0005-0000-0000-0000240B0000}"/>
    <cellStyle name="Navadno 9 3 2 2 2 2" xfId="4375" xr:uid="{00000000-0005-0000-0000-0000250B0000}"/>
    <cellStyle name="Navadno 9 3 2 2 3" xfId="4376" xr:uid="{00000000-0005-0000-0000-0000260B0000}"/>
    <cellStyle name="Navadno 9 3 2 3" xfId="983" xr:uid="{00000000-0005-0000-0000-0000270B0000}"/>
    <cellStyle name="Navadno 9 3 2 3 2" xfId="4377" xr:uid="{00000000-0005-0000-0000-0000280B0000}"/>
    <cellStyle name="Navadno 9 3 2 4" xfId="4378" xr:uid="{00000000-0005-0000-0000-0000290B0000}"/>
    <cellStyle name="Navadno 9 3 3" xfId="984" xr:uid="{00000000-0005-0000-0000-00002A0B0000}"/>
    <cellStyle name="Navadno 9 3 3 2" xfId="985" xr:uid="{00000000-0005-0000-0000-00002B0B0000}"/>
    <cellStyle name="Navadno 9 3 3 2 2" xfId="4379" xr:uid="{00000000-0005-0000-0000-00002C0B0000}"/>
    <cellStyle name="Navadno 9 3 3 3" xfId="4380" xr:uid="{00000000-0005-0000-0000-00002D0B0000}"/>
    <cellStyle name="Navadno 9 3 4" xfId="986" xr:uid="{00000000-0005-0000-0000-00002E0B0000}"/>
    <cellStyle name="Navadno 9 3 4 2" xfId="4381" xr:uid="{00000000-0005-0000-0000-00002F0B0000}"/>
    <cellStyle name="Navadno 9 3 5" xfId="4382" xr:uid="{00000000-0005-0000-0000-0000300B0000}"/>
    <cellStyle name="Navadno 9 4" xfId="987" xr:uid="{00000000-0005-0000-0000-0000310B0000}"/>
    <cellStyle name="Navadno 9 4 2" xfId="988" xr:uid="{00000000-0005-0000-0000-0000320B0000}"/>
    <cellStyle name="Navadno 9 4 2 2" xfId="989" xr:uid="{00000000-0005-0000-0000-0000330B0000}"/>
    <cellStyle name="Navadno 9 4 2 2 2" xfId="4383" xr:uid="{00000000-0005-0000-0000-0000340B0000}"/>
    <cellStyle name="Navadno 9 4 2 3" xfId="4384" xr:uid="{00000000-0005-0000-0000-0000350B0000}"/>
    <cellStyle name="Navadno 9 4 3" xfId="990" xr:uid="{00000000-0005-0000-0000-0000360B0000}"/>
    <cellStyle name="Navadno 9 4 3 2" xfId="4385" xr:uid="{00000000-0005-0000-0000-0000370B0000}"/>
    <cellStyle name="Navadno 9 4 4" xfId="4386" xr:uid="{00000000-0005-0000-0000-0000380B0000}"/>
    <cellStyle name="Navadno 9 5" xfId="991" xr:uid="{00000000-0005-0000-0000-0000390B0000}"/>
    <cellStyle name="Navadno 9 5 2" xfId="992" xr:uid="{00000000-0005-0000-0000-00003A0B0000}"/>
    <cellStyle name="Navadno 9 5 2 2" xfId="993" xr:uid="{00000000-0005-0000-0000-00003B0B0000}"/>
    <cellStyle name="Navadno 9 5 2 2 2" xfId="4387" xr:uid="{00000000-0005-0000-0000-00003C0B0000}"/>
    <cellStyle name="Navadno 9 5 2 3" xfId="4388" xr:uid="{00000000-0005-0000-0000-00003D0B0000}"/>
    <cellStyle name="Navadno 9 5 3" xfId="994" xr:uid="{00000000-0005-0000-0000-00003E0B0000}"/>
    <cellStyle name="Navadno 9 5 3 2" xfId="4389" xr:uid="{00000000-0005-0000-0000-00003F0B0000}"/>
    <cellStyle name="Navadno 9 5 4" xfId="4390" xr:uid="{00000000-0005-0000-0000-0000400B0000}"/>
    <cellStyle name="Navadno 9 6" xfId="995" xr:uid="{00000000-0005-0000-0000-0000410B0000}"/>
    <cellStyle name="Navadno 9 6 2" xfId="996" xr:uid="{00000000-0005-0000-0000-0000420B0000}"/>
    <cellStyle name="Navadno 9 6 2 2" xfId="4391" xr:uid="{00000000-0005-0000-0000-0000430B0000}"/>
    <cellStyle name="Navadno 9 6 3" xfId="4392" xr:uid="{00000000-0005-0000-0000-0000440B0000}"/>
    <cellStyle name="Navadno 9 7" xfId="997" xr:uid="{00000000-0005-0000-0000-0000450B0000}"/>
    <cellStyle name="Navadno 9 7 2" xfId="4393" xr:uid="{00000000-0005-0000-0000-0000460B0000}"/>
    <cellStyle name="Navadno 9 8" xfId="4394" xr:uid="{00000000-0005-0000-0000-0000470B0000}"/>
    <cellStyle name="Navadno 9_SELNICA POPISI GOI ZBIR - FAZNO - z dopolnitvami marec 2013" xfId="2502" xr:uid="{00000000-0005-0000-0000-0000480B0000}"/>
    <cellStyle name="Navadno 90" xfId="7467" xr:uid="{00000000-0005-0000-0000-0000490B0000}"/>
    <cellStyle name="Navadno 91" xfId="7468" xr:uid="{00000000-0005-0000-0000-00004A0B0000}"/>
    <cellStyle name="Navadno 92" xfId="7469" xr:uid="{00000000-0005-0000-0000-00004B0B0000}"/>
    <cellStyle name="Navadno 93" xfId="7470" xr:uid="{00000000-0005-0000-0000-00004C0B0000}"/>
    <cellStyle name="Navadno 94" xfId="7471" xr:uid="{00000000-0005-0000-0000-00004D0B0000}"/>
    <cellStyle name="Navadno 95" xfId="7472" xr:uid="{00000000-0005-0000-0000-00004E0B0000}"/>
    <cellStyle name="Navadno 96" xfId="7473" xr:uid="{00000000-0005-0000-0000-00004F0B0000}"/>
    <cellStyle name="Navadno 97" xfId="7474" xr:uid="{00000000-0005-0000-0000-0000500B0000}"/>
    <cellStyle name="Navadno 98" xfId="7475" xr:uid="{00000000-0005-0000-0000-0000510B0000}"/>
    <cellStyle name="Navadno_PAVLIČ POPIS-PZI-RACIONALIZACIJA" xfId="998" xr:uid="{00000000-0005-0000-0000-0000530B0000}"/>
    <cellStyle name="naziv podatka" xfId="1794" xr:uid="{00000000-0005-0000-0000-0000540B0000}"/>
    <cellStyle name="Neutral" xfId="999" xr:uid="{00000000-0005-0000-0000-0000550B0000}"/>
    <cellStyle name="Neutral 1" xfId="1000" xr:uid="{00000000-0005-0000-0000-0000560B0000}"/>
    <cellStyle name="Neutral 1 2" xfId="2504" xr:uid="{00000000-0005-0000-0000-0000570B0000}"/>
    <cellStyle name="Neutral 2" xfId="1001" xr:uid="{00000000-0005-0000-0000-0000580B0000}"/>
    <cellStyle name="Neutral 2 2" xfId="2505" xr:uid="{00000000-0005-0000-0000-0000590B0000}"/>
    <cellStyle name="Neutral 3" xfId="1002" xr:uid="{00000000-0005-0000-0000-00005A0B0000}"/>
    <cellStyle name="Neutral 3 2" xfId="2506" xr:uid="{00000000-0005-0000-0000-00005B0B0000}"/>
    <cellStyle name="Neutral 4" xfId="1003" xr:uid="{00000000-0005-0000-0000-00005C0B0000}"/>
    <cellStyle name="Neutral 4 2" xfId="2507" xr:uid="{00000000-0005-0000-0000-00005D0B0000}"/>
    <cellStyle name="Neutral 5" xfId="1004" xr:uid="{00000000-0005-0000-0000-00005E0B0000}"/>
    <cellStyle name="Neutral 5 2" xfId="2508" xr:uid="{00000000-0005-0000-0000-00005F0B0000}"/>
    <cellStyle name="Neutral 6" xfId="1005" xr:uid="{00000000-0005-0000-0000-0000600B0000}"/>
    <cellStyle name="Neutral 6 2" xfId="2509" xr:uid="{00000000-0005-0000-0000-0000610B0000}"/>
    <cellStyle name="Neutral 7" xfId="2510" xr:uid="{00000000-0005-0000-0000-0000620B0000}"/>
    <cellStyle name="Neutral 8" xfId="2503" xr:uid="{00000000-0005-0000-0000-0000630B0000}"/>
    <cellStyle name="Nevtralno" xfId="1006" builtinId="28" customBuiltin="1"/>
    <cellStyle name="Nevtralno 2" xfId="1007" xr:uid="{00000000-0005-0000-0000-0000650B0000}"/>
    <cellStyle name="Nevtralno 2 2" xfId="1669" xr:uid="{00000000-0005-0000-0000-0000660B0000}"/>
    <cellStyle name="Nevtralno 3" xfId="1008" xr:uid="{00000000-0005-0000-0000-0000670B0000}"/>
    <cellStyle name="Nevtralno 3 2" xfId="1771" xr:uid="{00000000-0005-0000-0000-0000680B0000}"/>
    <cellStyle name="Normal 11" xfId="1009" xr:uid="{00000000-0005-0000-0000-0000690B0000}"/>
    <cellStyle name="Normal 11 2" xfId="1010" xr:uid="{00000000-0005-0000-0000-00006A0B0000}"/>
    <cellStyle name="Normal 11 2 2" xfId="2512" xr:uid="{00000000-0005-0000-0000-00006B0B0000}"/>
    <cellStyle name="Normal 11 3" xfId="2513" xr:uid="{00000000-0005-0000-0000-00006C0B0000}"/>
    <cellStyle name="Normal 11 4" xfId="2511" xr:uid="{00000000-0005-0000-0000-00006D0B0000}"/>
    <cellStyle name="Normal 12" xfId="6551" xr:uid="{00000000-0005-0000-0000-00006E0B0000}"/>
    <cellStyle name="Normal 14" xfId="6552" xr:uid="{00000000-0005-0000-0000-00006F0B0000}"/>
    <cellStyle name="Normal 2" xfId="1011" xr:uid="{00000000-0005-0000-0000-0000700B0000}"/>
    <cellStyle name="Normal 2 2" xfId="2514" xr:uid="{00000000-0005-0000-0000-0000710B0000}"/>
    <cellStyle name="Normal 2 2 2" xfId="2515" xr:uid="{00000000-0005-0000-0000-0000720B0000}"/>
    <cellStyle name="Normal 2 3" xfId="4396" xr:uid="{00000000-0005-0000-0000-0000730B0000}"/>
    <cellStyle name="Normal 2 4" xfId="4397" xr:uid="{00000000-0005-0000-0000-0000740B0000}"/>
    <cellStyle name="Normal 2 5" xfId="4395" xr:uid="{00000000-0005-0000-0000-0000750B0000}"/>
    <cellStyle name="Normal 2 6" xfId="6545" xr:uid="{00000000-0005-0000-0000-0000760B0000}"/>
    <cellStyle name="Normal 2 7" xfId="6596" xr:uid="{00000000-0005-0000-0000-0000770B0000}"/>
    <cellStyle name="Normal 2 8" xfId="6973" xr:uid="{00000000-0005-0000-0000-0000780B0000}"/>
    <cellStyle name="Normal 21" xfId="4398" xr:uid="{00000000-0005-0000-0000-0000790B0000}"/>
    <cellStyle name="Normal 22" xfId="4399" xr:uid="{00000000-0005-0000-0000-00007A0B0000}"/>
    <cellStyle name="Normal 23" xfId="4400" xr:uid="{00000000-0005-0000-0000-00007B0B0000}"/>
    <cellStyle name="Normal 26" xfId="4401" xr:uid="{00000000-0005-0000-0000-00007C0B0000}"/>
    <cellStyle name="Normal 28" xfId="4402" xr:uid="{00000000-0005-0000-0000-00007D0B0000}"/>
    <cellStyle name="Normal 3" xfId="2516" xr:uid="{00000000-0005-0000-0000-00007E0B0000}"/>
    <cellStyle name="Normal 3 2" xfId="2517" xr:uid="{00000000-0005-0000-0000-00007F0B0000}"/>
    <cellStyle name="Normal 35" xfId="4403" xr:uid="{00000000-0005-0000-0000-0000800B0000}"/>
    <cellStyle name="Normal 36" xfId="4404" xr:uid="{00000000-0005-0000-0000-0000810B0000}"/>
    <cellStyle name="Normal 37" xfId="4405" xr:uid="{00000000-0005-0000-0000-0000820B0000}"/>
    <cellStyle name="Normal 38" xfId="4406" xr:uid="{00000000-0005-0000-0000-0000830B0000}"/>
    <cellStyle name="Normal 4" xfId="2518" xr:uid="{00000000-0005-0000-0000-0000840B0000}"/>
    <cellStyle name="Normal 41" xfId="4407" xr:uid="{00000000-0005-0000-0000-0000850B0000}"/>
    <cellStyle name="Normal 43" xfId="4408" xr:uid="{00000000-0005-0000-0000-0000860B0000}"/>
    <cellStyle name="Normal 44" xfId="4409" xr:uid="{00000000-0005-0000-0000-0000870B0000}"/>
    <cellStyle name="Normal 45" xfId="4410" xr:uid="{00000000-0005-0000-0000-0000880B0000}"/>
    <cellStyle name="Normal 46" xfId="4411" xr:uid="{00000000-0005-0000-0000-0000890B0000}"/>
    <cellStyle name="Normal 47" xfId="4412" xr:uid="{00000000-0005-0000-0000-00008A0B0000}"/>
    <cellStyle name="Normal 48" xfId="4413" xr:uid="{00000000-0005-0000-0000-00008B0B0000}"/>
    <cellStyle name="Normal 5" xfId="2519" xr:uid="{00000000-0005-0000-0000-00008C0B0000}"/>
    <cellStyle name="Normal 6" xfId="2520" xr:uid="{00000000-0005-0000-0000-00008D0B0000}"/>
    <cellStyle name="Normal 7" xfId="3496" xr:uid="{00000000-0005-0000-0000-00008E0B0000}"/>
    <cellStyle name="Normal_02 Popis Vodovod+Kanalizacija" xfId="1012" xr:uid="{00000000-0005-0000-0000-00008F0B0000}"/>
    <cellStyle name="Note" xfId="1013" xr:uid="{00000000-0005-0000-0000-0000920B0000}"/>
    <cellStyle name="Note 1" xfId="1014" xr:uid="{00000000-0005-0000-0000-0000930B0000}"/>
    <cellStyle name="Note 1 2" xfId="1015" xr:uid="{00000000-0005-0000-0000-0000940B0000}"/>
    <cellStyle name="Note 1 2 2" xfId="2523" xr:uid="{00000000-0005-0000-0000-0000950B0000}"/>
    <cellStyle name="Note 1 3" xfId="2524" xr:uid="{00000000-0005-0000-0000-0000960B0000}"/>
    <cellStyle name="Note 1 4" xfId="2522" xr:uid="{00000000-0005-0000-0000-0000970B0000}"/>
    <cellStyle name="Note 10" xfId="2521" xr:uid="{00000000-0005-0000-0000-0000980B0000}"/>
    <cellStyle name="Note 2" xfId="1016" xr:uid="{00000000-0005-0000-0000-0000990B0000}"/>
    <cellStyle name="Note 2 2" xfId="1017" xr:uid="{00000000-0005-0000-0000-00009A0B0000}"/>
    <cellStyle name="Note 2 2 2" xfId="2526" xr:uid="{00000000-0005-0000-0000-00009B0B0000}"/>
    <cellStyle name="Note 2 3" xfId="2527" xr:uid="{00000000-0005-0000-0000-00009C0B0000}"/>
    <cellStyle name="Note 2 4" xfId="2525" xr:uid="{00000000-0005-0000-0000-00009D0B0000}"/>
    <cellStyle name="Note 3" xfId="1018" xr:uid="{00000000-0005-0000-0000-00009E0B0000}"/>
    <cellStyle name="Note 3 2" xfId="1019" xr:uid="{00000000-0005-0000-0000-00009F0B0000}"/>
    <cellStyle name="Note 3 2 2" xfId="2529" xr:uid="{00000000-0005-0000-0000-0000A00B0000}"/>
    <cellStyle name="Note 3 3" xfId="2530" xr:uid="{00000000-0005-0000-0000-0000A10B0000}"/>
    <cellStyle name="Note 3 4" xfId="2528" xr:uid="{00000000-0005-0000-0000-0000A20B0000}"/>
    <cellStyle name="Note 4" xfId="1020" xr:uid="{00000000-0005-0000-0000-0000A30B0000}"/>
    <cellStyle name="Note 4 2" xfId="1021" xr:uid="{00000000-0005-0000-0000-0000A40B0000}"/>
    <cellStyle name="Note 4 2 2" xfId="2532" xr:uid="{00000000-0005-0000-0000-0000A50B0000}"/>
    <cellStyle name="Note 4 3" xfId="2533" xr:uid="{00000000-0005-0000-0000-0000A60B0000}"/>
    <cellStyle name="Note 4 4" xfId="2531" xr:uid="{00000000-0005-0000-0000-0000A70B0000}"/>
    <cellStyle name="Note 5" xfId="1022" xr:uid="{00000000-0005-0000-0000-0000A80B0000}"/>
    <cellStyle name="Note 5 2" xfId="1023" xr:uid="{00000000-0005-0000-0000-0000A90B0000}"/>
    <cellStyle name="Note 5 2 2" xfId="2535" xr:uid="{00000000-0005-0000-0000-0000AA0B0000}"/>
    <cellStyle name="Note 5 3" xfId="2536" xr:uid="{00000000-0005-0000-0000-0000AB0B0000}"/>
    <cellStyle name="Note 5 4" xfId="2534" xr:uid="{00000000-0005-0000-0000-0000AC0B0000}"/>
    <cellStyle name="Note 6" xfId="1024" xr:uid="{00000000-0005-0000-0000-0000AD0B0000}"/>
    <cellStyle name="Note 6 2" xfId="1025" xr:uid="{00000000-0005-0000-0000-0000AE0B0000}"/>
    <cellStyle name="Note 6 2 2" xfId="2538" xr:uid="{00000000-0005-0000-0000-0000AF0B0000}"/>
    <cellStyle name="Note 6 3" xfId="2539" xr:uid="{00000000-0005-0000-0000-0000B00B0000}"/>
    <cellStyle name="Note 6 4" xfId="2537" xr:uid="{00000000-0005-0000-0000-0000B10B0000}"/>
    <cellStyle name="Note 7" xfId="1026" xr:uid="{00000000-0005-0000-0000-0000B20B0000}"/>
    <cellStyle name="Note 7 2" xfId="2540" xr:uid="{00000000-0005-0000-0000-0000B30B0000}"/>
    <cellStyle name="Note 8" xfId="2541" xr:uid="{00000000-0005-0000-0000-0000B40B0000}"/>
    <cellStyle name="Note 9" xfId="2542" xr:uid="{00000000-0005-0000-0000-0000B50B0000}"/>
    <cellStyle name="Odstotek 2" xfId="1027" xr:uid="{00000000-0005-0000-0000-0000B60B0000}"/>
    <cellStyle name="Odstotek 2 2" xfId="1028" xr:uid="{00000000-0005-0000-0000-0000B70B0000}"/>
    <cellStyle name="Odstotek 2 2 2" xfId="2543" xr:uid="{00000000-0005-0000-0000-0000B80B0000}"/>
    <cellStyle name="Odstotek 2 3" xfId="1670" xr:uid="{00000000-0005-0000-0000-0000B90B0000}"/>
    <cellStyle name="Odstotek 2 3 2" xfId="4414" xr:uid="{00000000-0005-0000-0000-0000BA0B0000}"/>
    <cellStyle name="Odstotek 2 3 3" xfId="3498" xr:uid="{00000000-0005-0000-0000-0000BB0B0000}"/>
    <cellStyle name="Odstotek 2 4" xfId="3497" xr:uid="{00000000-0005-0000-0000-0000BC0B0000}"/>
    <cellStyle name="Odstotek 3" xfId="1029" xr:uid="{00000000-0005-0000-0000-0000BD0B0000}"/>
    <cellStyle name="Odstotek 4" xfId="4415" xr:uid="{00000000-0005-0000-0000-0000BE0B0000}"/>
    <cellStyle name="Odstotek 4 2" xfId="6540" xr:uid="{00000000-0005-0000-0000-0000BF0B0000}"/>
    <cellStyle name="Odstotek 4 2 2" xfId="7303" xr:uid="{00000000-0005-0000-0000-0000C00B0000}"/>
    <cellStyle name="Opomba" xfId="1030" builtinId="10" customBuiltin="1"/>
    <cellStyle name="Opomba 2" xfId="1031" xr:uid="{00000000-0005-0000-0000-0000C20B0000}"/>
    <cellStyle name="Opomba 2 2" xfId="1671" xr:uid="{00000000-0005-0000-0000-0000C30B0000}"/>
    <cellStyle name="Opomba 2 3" xfId="1843" xr:uid="{00000000-0005-0000-0000-0000C40B0000}"/>
    <cellStyle name="Opomba 3" xfId="1032" xr:uid="{00000000-0005-0000-0000-0000C50B0000}"/>
    <cellStyle name="Opomba 3 2" xfId="1033" xr:uid="{00000000-0005-0000-0000-0000C60B0000}"/>
    <cellStyle name="Opomba 3 2 2" xfId="2544" xr:uid="{00000000-0005-0000-0000-0000C70B0000}"/>
    <cellStyle name="Opomba 3 3" xfId="1772" xr:uid="{00000000-0005-0000-0000-0000C80B0000}"/>
    <cellStyle name="Opomba 3 3 2" xfId="4417" xr:uid="{00000000-0005-0000-0000-0000C90B0000}"/>
    <cellStyle name="Opomba 3 3 3" xfId="4418" xr:uid="{00000000-0005-0000-0000-0000CA0B0000}"/>
    <cellStyle name="Opomba 3 3 4" xfId="2545" xr:uid="{00000000-0005-0000-0000-0000CB0B0000}"/>
    <cellStyle name="Opomba 3 4" xfId="4416" xr:uid="{00000000-0005-0000-0000-0000CC0B0000}"/>
    <cellStyle name="Opomba 3 5" xfId="1844" xr:uid="{00000000-0005-0000-0000-0000CD0B0000}"/>
    <cellStyle name="Opombe" xfId="1796" xr:uid="{00000000-0005-0000-0000-0000CE0B0000}"/>
    <cellStyle name="Opozorilo" xfId="1034" builtinId="11" customBuiltin="1"/>
    <cellStyle name="Opozorilo 2" xfId="1035" xr:uid="{00000000-0005-0000-0000-0000D00B0000}"/>
    <cellStyle name="Output 1" xfId="1036" xr:uid="{00000000-0005-0000-0000-0000D10B0000}"/>
    <cellStyle name="Output 1 2" xfId="1037" xr:uid="{00000000-0005-0000-0000-0000D20B0000}"/>
    <cellStyle name="Output 1 2 2" xfId="2547" xr:uid="{00000000-0005-0000-0000-0000D30B0000}"/>
    <cellStyle name="Output 1 3" xfId="2546" xr:uid="{00000000-0005-0000-0000-0000D40B0000}"/>
    <cellStyle name="Output 2" xfId="1038" xr:uid="{00000000-0005-0000-0000-0000D50B0000}"/>
    <cellStyle name="Output 2 2" xfId="1039" xr:uid="{00000000-0005-0000-0000-0000D60B0000}"/>
    <cellStyle name="Output 2 2 2" xfId="2549" xr:uid="{00000000-0005-0000-0000-0000D70B0000}"/>
    <cellStyle name="Output 2 3" xfId="2548" xr:uid="{00000000-0005-0000-0000-0000D80B0000}"/>
    <cellStyle name="Output 3" xfId="1040" xr:uid="{00000000-0005-0000-0000-0000D90B0000}"/>
    <cellStyle name="Output 3 2" xfId="1041" xr:uid="{00000000-0005-0000-0000-0000DA0B0000}"/>
    <cellStyle name="Output 3 2 2" xfId="2551" xr:uid="{00000000-0005-0000-0000-0000DB0B0000}"/>
    <cellStyle name="Output 3 3" xfId="2550" xr:uid="{00000000-0005-0000-0000-0000DC0B0000}"/>
    <cellStyle name="Output 4" xfId="1042" xr:uid="{00000000-0005-0000-0000-0000DD0B0000}"/>
    <cellStyle name="Output 4 2" xfId="1043" xr:uid="{00000000-0005-0000-0000-0000DE0B0000}"/>
    <cellStyle name="Output 4 2 2" xfId="2553" xr:uid="{00000000-0005-0000-0000-0000DF0B0000}"/>
    <cellStyle name="Output 4 3" xfId="2552" xr:uid="{00000000-0005-0000-0000-0000E00B0000}"/>
    <cellStyle name="Output 5" xfId="1044" xr:uid="{00000000-0005-0000-0000-0000E10B0000}"/>
    <cellStyle name="Output 5 2" xfId="1045" xr:uid="{00000000-0005-0000-0000-0000E20B0000}"/>
    <cellStyle name="Output 5 2 2" xfId="2555" xr:uid="{00000000-0005-0000-0000-0000E30B0000}"/>
    <cellStyle name="Output 5 3" xfId="2554" xr:uid="{00000000-0005-0000-0000-0000E40B0000}"/>
    <cellStyle name="Output 6" xfId="1046" xr:uid="{00000000-0005-0000-0000-0000E50B0000}"/>
    <cellStyle name="Output 6 2" xfId="1047" xr:uid="{00000000-0005-0000-0000-0000E60B0000}"/>
    <cellStyle name="Output 6 2 2" xfId="2557" xr:uid="{00000000-0005-0000-0000-0000E70B0000}"/>
    <cellStyle name="Output 6 3" xfId="2556" xr:uid="{00000000-0005-0000-0000-0000E80B0000}"/>
    <cellStyle name="podatki" xfId="1795" xr:uid="{00000000-0005-0000-0000-0000E90B0000}"/>
    <cellStyle name="Podatki vnos brez roba" xfId="1798" xr:uid="{00000000-0005-0000-0000-0000EA0B0000}"/>
    <cellStyle name="Pojasnjevalno besedilo" xfId="1048" builtinId="53" customBuiltin="1"/>
    <cellStyle name="Pojasnjevalno besedilo 2" xfId="1049" xr:uid="{00000000-0005-0000-0000-0000EC0B0000}"/>
    <cellStyle name="Popis Evo" xfId="1050" xr:uid="{00000000-0005-0000-0000-0000ED0B0000}"/>
    <cellStyle name="Popis Evo 2" xfId="2558" xr:uid="{00000000-0005-0000-0000-0000EE0B0000}"/>
    <cellStyle name="Popis Evo 3" xfId="4419" xr:uid="{00000000-0005-0000-0000-0000EF0B0000}"/>
    <cellStyle name="Poudarek1" xfId="1051" builtinId="29" customBuiltin="1"/>
    <cellStyle name="Poudarek1 2" xfId="1052" xr:uid="{00000000-0005-0000-0000-0000F10B0000}"/>
    <cellStyle name="Poudarek1 2 2" xfId="1053" xr:uid="{00000000-0005-0000-0000-0000F20B0000}"/>
    <cellStyle name="Poudarek1 2 2 2" xfId="2559" xr:uid="{00000000-0005-0000-0000-0000F30B0000}"/>
    <cellStyle name="Poudarek1 2 3" xfId="1672" xr:uid="{00000000-0005-0000-0000-0000F40B0000}"/>
    <cellStyle name="Poudarek1 3" xfId="1054" xr:uid="{00000000-0005-0000-0000-0000F50B0000}"/>
    <cellStyle name="Poudarek1 3 2" xfId="1055" xr:uid="{00000000-0005-0000-0000-0000F60B0000}"/>
    <cellStyle name="Poudarek1 3 2 2" xfId="2560" xr:uid="{00000000-0005-0000-0000-0000F70B0000}"/>
    <cellStyle name="Poudarek1 3 3" xfId="1773" xr:uid="{00000000-0005-0000-0000-0000F80B0000}"/>
    <cellStyle name="Poudarek1 3 3 2" xfId="4421" xr:uid="{00000000-0005-0000-0000-0000F90B0000}"/>
    <cellStyle name="Poudarek1 3 3 3" xfId="4422" xr:uid="{00000000-0005-0000-0000-0000FA0B0000}"/>
    <cellStyle name="Poudarek1 3 4" xfId="4420" xr:uid="{00000000-0005-0000-0000-0000FB0B0000}"/>
    <cellStyle name="Poudarek2" xfId="1056" builtinId="33" customBuiltin="1"/>
    <cellStyle name="Poudarek2 2" xfId="1057" xr:uid="{00000000-0005-0000-0000-0000FD0B0000}"/>
    <cellStyle name="Poudarek2 2 2" xfId="1058" xr:uid="{00000000-0005-0000-0000-0000FE0B0000}"/>
    <cellStyle name="Poudarek2 2 2 2" xfId="2561" xr:uid="{00000000-0005-0000-0000-0000FF0B0000}"/>
    <cellStyle name="Poudarek2 2 3" xfId="1673" xr:uid="{00000000-0005-0000-0000-0000000C0000}"/>
    <cellStyle name="Poudarek2 3" xfId="1059" xr:uid="{00000000-0005-0000-0000-0000010C0000}"/>
    <cellStyle name="Poudarek2 3 2" xfId="1774" xr:uid="{00000000-0005-0000-0000-0000020C0000}"/>
    <cellStyle name="Poudarek2 3 2 2" xfId="4424" xr:uid="{00000000-0005-0000-0000-0000030C0000}"/>
    <cellStyle name="Poudarek2 3 2 3" xfId="4425" xr:uid="{00000000-0005-0000-0000-0000040C0000}"/>
    <cellStyle name="Poudarek2 3 3" xfId="4423" xr:uid="{00000000-0005-0000-0000-0000050C0000}"/>
    <cellStyle name="Poudarek3" xfId="1060" builtinId="37" customBuiltin="1"/>
    <cellStyle name="Poudarek3 2" xfId="1061" xr:uid="{00000000-0005-0000-0000-0000070C0000}"/>
    <cellStyle name="Poudarek3 2 2" xfId="1062" xr:uid="{00000000-0005-0000-0000-0000080C0000}"/>
    <cellStyle name="Poudarek3 2 2 2" xfId="2562" xr:uid="{00000000-0005-0000-0000-0000090C0000}"/>
    <cellStyle name="Poudarek3 2 3" xfId="1674" xr:uid="{00000000-0005-0000-0000-00000A0C0000}"/>
    <cellStyle name="Poudarek3 3" xfId="1063" xr:uid="{00000000-0005-0000-0000-00000B0C0000}"/>
    <cellStyle name="Poudarek3 3 2" xfId="1064" xr:uid="{00000000-0005-0000-0000-00000C0C0000}"/>
    <cellStyle name="Poudarek3 3 2 2" xfId="2563" xr:uid="{00000000-0005-0000-0000-00000D0C0000}"/>
    <cellStyle name="Poudarek3 3 3" xfId="1775" xr:uid="{00000000-0005-0000-0000-00000E0C0000}"/>
    <cellStyle name="Poudarek3 3 3 2" xfId="4427" xr:uid="{00000000-0005-0000-0000-00000F0C0000}"/>
    <cellStyle name="Poudarek3 3 3 3" xfId="4428" xr:uid="{00000000-0005-0000-0000-0000100C0000}"/>
    <cellStyle name="Poudarek3 3 4" xfId="4426" xr:uid="{00000000-0005-0000-0000-0000110C0000}"/>
    <cellStyle name="Poudarek4" xfId="1065" builtinId="41" customBuiltin="1"/>
    <cellStyle name="Poudarek4 2" xfId="1066" xr:uid="{00000000-0005-0000-0000-0000130C0000}"/>
    <cellStyle name="Poudarek4 2 2" xfId="1067" xr:uid="{00000000-0005-0000-0000-0000140C0000}"/>
    <cellStyle name="Poudarek4 2 2 2" xfId="2564" xr:uid="{00000000-0005-0000-0000-0000150C0000}"/>
    <cellStyle name="Poudarek4 2 3" xfId="1675" xr:uid="{00000000-0005-0000-0000-0000160C0000}"/>
    <cellStyle name="Poudarek5" xfId="1068" builtinId="45" customBuiltin="1"/>
    <cellStyle name="Poudarek5 2" xfId="1069" xr:uid="{00000000-0005-0000-0000-0000180C0000}"/>
    <cellStyle name="Poudarek5 2 2" xfId="1070" xr:uid="{00000000-0005-0000-0000-0000190C0000}"/>
    <cellStyle name="Poudarek5 2 2 2" xfId="2565" xr:uid="{00000000-0005-0000-0000-00001A0C0000}"/>
    <cellStyle name="Poudarek5 2 3" xfId="1676" xr:uid="{00000000-0005-0000-0000-00001B0C0000}"/>
    <cellStyle name="Poudarek6" xfId="1071" builtinId="49" customBuiltin="1"/>
    <cellStyle name="Poudarek6 2" xfId="1072" xr:uid="{00000000-0005-0000-0000-00001D0C0000}"/>
    <cellStyle name="Poudarek6 2 2" xfId="1073" xr:uid="{00000000-0005-0000-0000-00001E0C0000}"/>
    <cellStyle name="Poudarek6 2 2 2" xfId="2566" xr:uid="{00000000-0005-0000-0000-00001F0C0000}"/>
    <cellStyle name="Poudarek6 2 3" xfId="1677" xr:uid="{00000000-0005-0000-0000-0000200C0000}"/>
    <cellStyle name="Poudarek6 3" xfId="1074" xr:uid="{00000000-0005-0000-0000-0000210C0000}"/>
    <cellStyle name="Poudarek6 3 2" xfId="1075" xr:uid="{00000000-0005-0000-0000-0000220C0000}"/>
    <cellStyle name="Poudarek6 3 2 2" xfId="2567" xr:uid="{00000000-0005-0000-0000-0000230C0000}"/>
    <cellStyle name="Poudarek6 3 3" xfId="1776" xr:uid="{00000000-0005-0000-0000-0000240C0000}"/>
    <cellStyle name="Poudarek6 3 3 2" xfId="4430" xr:uid="{00000000-0005-0000-0000-0000250C0000}"/>
    <cellStyle name="Poudarek6 3 3 3" xfId="4431" xr:uid="{00000000-0005-0000-0000-0000260C0000}"/>
    <cellStyle name="Poudarek6 3 4" xfId="4429" xr:uid="{00000000-0005-0000-0000-0000270C0000}"/>
    <cellStyle name="Povezana celica" xfId="1076" builtinId="24" customBuiltin="1"/>
    <cellStyle name="Povezana celica 2" xfId="1077" xr:uid="{00000000-0005-0000-0000-0000290C0000}"/>
    <cellStyle name="Povezana celica 3" xfId="1078" xr:uid="{00000000-0005-0000-0000-00002A0C0000}"/>
    <cellStyle name="Preveri celico" xfId="1079" builtinId="23" customBuiltin="1"/>
    <cellStyle name="Preveri celico 2" xfId="1080" xr:uid="{00000000-0005-0000-0000-00002C0C0000}"/>
    <cellStyle name="Preveri celico 2 2" xfId="1678" xr:uid="{00000000-0005-0000-0000-00002D0C0000}"/>
    <cellStyle name="PRVA VRSTA Element delo 2" xfId="1081" xr:uid="{00000000-0005-0000-0000-00002E0C0000}"/>
    <cellStyle name="PRVA VRSTA Element delo 2 2" xfId="1082" xr:uid="{00000000-0005-0000-0000-00002F0C0000}"/>
    <cellStyle name="PRVA VRSTA Element delo 2 2 2" xfId="2569" xr:uid="{00000000-0005-0000-0000-0000300C0000}"/>
    <cellStyle name="PRVA VRSTA Element delo 2 3" xfId="2570" xr:uid="{00000000-0005-0000-0000-0000310C0000}"/>
    <cellStyle name="PRVA VRSTA Element delo 2 4" xfId="2568" xr:uid="{00000000-0005-0000-0000-0000320C0000}"/>
    <cellStyle name="PRVA VRSTA Element delo_Kolektor Koling_Unichem Logatec_požar,plin_331" xfId="1083" xr:uid="{00000000-0005-0000-0000-0000330C0000}"/>
    <cellStyle name="Računanje" xfId="1084" builtinId="22" customBuiltin="1"/>
    <cellStyle name="Računanje 2" xfId="1085" xr:uid="{00000000-0005-0000-0000-0000350C0000}"/>
    <cellStyle name="Računanje 2 2" xfId="1086" xr:uid="{00000000-0005-0000-0000-0000360C0000}"/>
    <cellStyle name="Računanje 2 2 2" xfId="2571" xr:uid="{00000000-0005-0000-0000-0000370C0000}"/>
    <cellStyle name="Računanje 2 3" xfId="1679" xr:uid="{00000000-0005-0000-0000-0000380C0000}"/>
    <cellStyle name="Računanje 2 4" xfId="1845" xr:uid="{00000000-0005-0000-0000-0000390C0000}"/>
    <cellStyle name="Računanje 3" xfId="1087" xr:uid="{00000000-0005-0000-0000-00003A0C0000}"/>
    <cellStyle name="Računanje 3 2" xfId="1088" xr:uid="{00000000-0005-0000-0000-00003B0C0000}"/>
    <cellStyle name="Računanje 3 2 2" xfId="2572" xr:uid="{00000000-0005-0000-0000-00003C0C0000}"/>
    <cellStyle name="Računanje 3 3" xfId="1777" xr:uid="{00000000-0005-0000-0000-00003D0C0000}"/>
    <cellStyle name="Računanje 3 4" xfId="1846" xr:uid="{00000000-0005-0000-0000-00003E0C0000}"/>
    <cellStyle name="S14" xfId="1812" xr:uid="{00000000-0005-0000-0000-00003F0C0000}"/>
    <cellStyle name="S14 2" xfId="4432" xr:uid="{00000000-0005-0000-0000-0000400C0000}"/>
    <cellStyle name="S15" xfId="1809" xr:uid="{00000000-0005-0000-0000-0000410C0000}"/>
    <cellStyle name="S16" xfId="1810" xr:uid="{00000000-0005-0000-0000-0000420C0000}"/>
    <cellStyle name="S17" xfId="1811" xr:uid="{00000000-0005-0000-0000-0000430C0000}"/>
    <cellStyle name="S21" xfId="2573" xr:uid="{00000000-0005-0000-0000-0000440C0000}"/>
    <cellStyle name="S21 2" xfId="3494" xr:uid="{00000000-0005-0000-0000-0000450C0000}"/>
    <cellStyle name="S21 2 2" xfId="4433" xr:uid="{00000000-0005-0000-0000-0000460C0000}"/>
    <cellStyle name="S3" xfId="2574" xr:uid="{00000000-0005-0000-0000-0000470C0000}"/>
    <cellStyle name="S3 2" xfId="3493" xr:uid="{00000000-0005-0000-0000-0000480C0000}"/>
    <cellStyle name="S3 2 2" xfId="4434" xr:uid="{00000000-0005-0000-0000-0000490C0000}"/>
    <cellStyle name="S3 3" xfId="4435" xr:uid="{00000000-0005-0000-0000-00004A0C0000}"/>
    <cellStyle name="S3 3 2" xfId="4436" xr:uid="{00000000-0005-0000-0000-00004B0C0000}"/>
    <cellStyle name="SA podatek" xfId="1793" xr:uid="{00000000-0005-0000-0000-00004C0C0000}"/>
    <cellStyle name="Skupaj" xfId="1089" xr:uid="{00000000-0005-0000-0000-00004D0C0000}"/>
    <cellStyle name="Skupaj 1" xfId="1090" xr:uid="{00000000-0005-0000-0000-00004E0C0000}"/>
    <cellStyle name="Skupaj 1 2" xfId="2576" xr:uid="{00000000-0005-0000-0000-00004F0C0000}"/>
    <cellStyle name="Skupaj 2" xfId="1091" xr:uid="{00000000-0005-0000-0000-0000500C0000}"/>
    <cellStyle name="Skupaj 2 2" xfId="2577" xr:uid="{00000000-0005-0000-0000-0000510C0000}"/>
    <cellStyle name="Skupaj 3" xfId="1092" xr:uid="{00000000-0005-0000-0000-0000520C0000}"/>
    <cellStyle name="Skupaj 3 2" xfId="2578" xr:uid="{00000000-0005-0000-0000-0000530C0000}"/>
    <cellStyle name="Skupaj 4" xfId="1093" xr:uid="{00000000-0005-0000-0000-0000540C0000}"/>
    <cellStyle name="Skupaj 4 2" xfId="2579" xr:uid="{00000000-0005-0000-0000-0000550C0000}"/>
    <cellStyle name="Skupaj 5" xfId="1094" xr:uid="{00000000-0005-0000-0000-0000560C0000}"/>
    <cellStyle name="Skupaj 5 2" xfId="2580" xr:uid="{00000000-0005-0000-0000-0000570C0000}"/>
    <cellStyle name="Skupaj 6" xfId="1095" xr:uid="{00000000-0005-0000-0000-0000580C0000}"/>
    <cellStyle name="Skupaj 6 2" xfId="2581" xr:uid="{00000000-0005-0000-0000-0000590C0000}"/>
    <cellStyle name="Skupaj 7" xfId="2575" xr:uid="{00000000-0005-0000-0000-00005A0C0000}"/>
    <cellStyle name="Slabo" xfId="1096" builtinId="27" customBuiltin="1"/>
    <cellStyle name="Slabo 2" xfId="1097" xr:uid="{00000000-0005-0000-0000-00005C0C0000}"/>
    <cellStyle name="Slabo 2 2" xfId="1098" xr:uid="{00000000-0005-0000-0000-00005D0C0000}"/>
    <cellStyle name="Slabo 2 2 2" xfId="2582" xr:uid="{00000000-0005-0000-0000-00005E0C0000}"/>
    <cellStyle name="Slabo 2 3" xfId="1680" xr:uid="{00000000-0005-0000-0000-00005F0C0000}"/>
    <cellStyle name="Slabo 3" xfId="1099" xr:uid="{00000000-0005-0000-0000-0000600C0000}"/>
    <cellStyle name="Slabo 3 2" xfId="1100" xr:uid="{00000000-0005-0000-0000-0000610C0000}"/>
    <cellStyle name="Slabo 3 2 2" xfId="2583" xr:uid="{00000000-0005-0000-0000-0000620C0000}"/>
    <cellStyle name="Slabo 3 3" xfId="1778" xr:uid="{00000000-0005-0000-0000-0000630C0000}"/>
    <cellStyle name="Slabo 3 3 2" xfId="4438" xr:uid="{00000000-0005-0000-0000-0000640C0000}"/>
    <cellStyle name="Slabo 3 3 3" xfId="4439" xr:uid="{00000000-0005-0000-0000-0000650C0000}"/>
    <cellStyle name="Slabo 3 4" xfId="4437" xr:uid="{00000000-0005-0000-0000-0000660C0000}"/>
    <cellStyle name="Slog 1" xfId="1101" xr:uid="{00000000-0005-0000-0000-0000670C0000}"/>
    <cellStyle name="Slog 1 2" xfId="1102" xr:uid="{00000000-0005-0000-0000-0000680C0000}"/>
    <cellStyle name="Slog 1 2 2" xfId="2584" xr:uid="{00000000-0005-0000-0000-0000690C0000}"/>
    <cellStyle name="Slog 1 3" xfId="1103" xr:uid="{00000000-0005-0000-0000-00006A0C0000}"/>
    <cellStyle name="Slog 1 3 2" xfId="2585" xr:uid="{00000000-0005-0000-0000-00006B0C0000}"/>
    <cellStyle name="Slog 1 4" xfId="1681" xr:uid="{00000000-0005-0000-0000-00006C0C0000}"/>
    <cellStyle name="Slog 1 4 2" xfId="4441" xr:uid="{00000000-0005-0000-0000-00006D0C0000}"/>
    <cellStyle name="Slog 1 4 3" xfId="4442" xr:uid="{00000000-0005-0000-0000-00006E0C0000}"/>
    <cellStyle name="Slog 1 5" xfId="4440" xr:uid="{00000000-0005-0000-0000-00006F0C0000}"/>
    <cellStyle name="Style 1" xfId="2586" xr:uid="{00000000-0005-0000-0000-0000700C0000}"/>
    <cellStyle name="TableStyleLight1" xfId="1643" xr:uid="{00000000-0005-0000-0000-0000710C0000}"/>
    <cellStyle name="TableStyleLight1 2" xfId="4443" xr:uid="{00000000-0005-0000-0000-0000720C0000}"/>
    <cellStyle name="TableStyleLight1 2 2" xfId="4444" xr:uid="{00000000-0005-0000-0000-0000730C0000}"/>
    <cellStyle name="TableStyleLight1 2 2 2" xfId="6976" xr:uid="{00000000-0005-0000-0000-0000740C0000}"/>
    <cellStyle name="TableStyleLight1 3" xfId="2587" xr:uid="{00000000-0005-0000-0000-0000750C0000}"/>
    <cellStyle name="Title 1" xfId="1104" xr:uid="{00000000-0005-0000-0000-0000760C0000}"/>
    <cellStyle name="Title 1 2" xfId="2588" xr:uid="{00000000-0005-0000-0000-0000770C0000}"/>
    <cellStyle name="Title 2" xfId="1105" xr:uid="{00000000-0005-0000-0000-0000780C0000}"/>
    <cellStyle name="Title 2 2" xfId="2589" xr:uid="{00000000-0005-0000-0000-0000790C0000}"/>
    <cellStyle name="Title 3" xfId="1106" xr:uid="{00000000-0005-0000-0000-00007A0C0000}"/>
    <cellStyle name="Title 3 2" xfId="2590" xr:uid="{00000000-0005-0000-0000-00007B0C0000}"/>
    <cellStyle name="Title 4" xfId="1107" xr:uid="{00000000-0005-0000-0000-00007C0C0000}"/>
    <cellStyle name="Title 4 2" xfId="2591" xr:uid="{00000000-0005-0000-0000-00007D0C0000}"/>
    <cellStyle name="Title 5" xfId="1108" xr:uid="{00000000-0005-0000-0000-00007E0C0000}"/>
    <cellStyle name="Title 5 2" xfId="2592" xr:uid="{00000000-0005-0000-0000-00007F0C0000}"/>
    <cellStyle name="Title 6" xfId="1109" xr:uid="{00000000-0005-0000-0000-0000800C0000}"/>
    <cellStyle name="Title 6 2" xfId="2593" xr:uid="{00000000-0005-0000-0000-0000810C0000}"/>
    <cellStyle name="Total" xfId="1110" xr:uid="{00000000-0005-0000-0000-0000820C0000}"/>
    <cellStyle name="Total 1" xfId="1111" xr:uid="{00000000-0005-0000-0000-0000830C0000}"/>
    <cellStyle name="Total 1 2" xfId="2595" xr:uid="{00000000-0005-0000-0000-0000840C0000}"/>
    <cellStyle name="Total 2" xfId="1112" xr:uid="{00000000-0005-0000-0000-0000850C0000}"/>
    <cellStyle name="Total 2 2" xfId="2596" xr:uid="{00000000-0005-0000-0000-0000860C0000}"/>
    <cellStyle name="Total 3" xfId="1113" xr:uid="{00000000-0005-0000-0000-0000870C0000}"/>
    <cellStyle name="Total 3 2" xfId="2597" xr:uid="{00000000-0005-0000-0000-0000880C0000}"/>
    <cellStyle name="Total 4" xfId="1114" xr:uid="{00000000-0005-0000-0000-0000890C0000}"/>
    <cellStyle name="Total 4 2" xfId="2598" xr:uid="{00000000-0005-0000-0000-00008A0C0000}"/>
    <cellStyle name="Total 5" xfId="1115" xr:uid="{00000000-0005-0000-0000-00008B0C0000}"/>
    <cellStyle name="Total 5 2" xfId="2599" xr:uid="{00000000-0005-0000-0000-00008C0C0000}"/>
    <cellStyle name="Total 6" xfId="1116" xr:uid="{00000000-0005-0000-0000-00008D0C0000}"/>
    <cellStyle name="Total 6 2" xfId="2600" xr:uid="{00000000-0005-0000-0000-00008E0C0000}"/>
    <cellStyle name="Total 7" xfId="2601" xr:uid="{00000000-0005-0000-0000-00008F0C0000}"/>
    <cellStyle name="Total 8" xfId="2594" xr:uid="{00000000-0005-0000-0000-0000900C0000}"/>
    <cellStyle name="Valuta 10" xfId="1117" xr:uid="{00000000-0005-0000-0000-0000910C0000}"/>
    <cellStyle name="Valuta 10 2" xfId="1118" xr:uid="{00000000-0005-0000-0000-0000920C0000}"/>
    <cellStyle name="Valuta 10 2 2" xfId="1119" xr:uid="{00000000-0005-0000-0000-0000930C0000}"/>
    <cellStyle name="Valuta 10 2 2 2" xfId="2602" xr:uid="{00000000-0005-0000-0000-0000940C0000}"/>
    <cellStyle name="Valuta 10 2 3" xfId="1683" xr:uid="{00000000-0005-0000-0000-0000950C0000}"/>
    <cellStyle name="Valuta 10 2 3 2" xfId="4447" xr:uid="{00000000-0005-0000-0000-0000960C0000}"/>
    <cellStyle name="Valuta 10 2 3 3" xfId="2603" xr:uid="{00000000-0005-0000-0000-0000970C0000}"/>
    <cellStyle name="Valuta 10 2 4" xfId="2604" xr:uid="{00000000-0005-0000-0000-0000980C0000}"/>
    <cellStyle name="Valuta 10 2 5" xfId="4448" xr:uid="{00000000-0005-0000-0000-0000990C0000}"/>
    <cellStyle name="Valuta 10 2 5 2" xfId="4449" xr:uid="{00000000-0005-0000-0000-00009A0C0000}"/>
    <cellStyle name="Valuta 10 2 6" xfId="4450" xr:uid="{00000000-0005-0000-0000-00009B0C0000}"/>
    <cellStyle name="Valuta 10 2 7" xfId="4446" xr:uid="{00000000-0005-0000-0000-00009C0C0000}"/>
    <cellStyle name="Valuta 10 3" xfId="1120" xr:uid="{00000000-0005-0000-0000-00009D0C0000}"/>
    <cellStyle name="Valuta 10 3 2" xfId="1121" xr:uid="{00000000-0005-0000-0000-00009E0C0000}"/>
    <cellStyle name="Valuta 10 3 2 2" xfId="2605" xr:uid="{00000000-0005-0000-0000-00009F0C0000}"/>
    <cellStyle name="Valuta 10 3 3" xfId="1684" xr:uid="{00000000-0005-0000-0000-0000A00C0000}"/>
    <cellStyle name="Valuta 10 3 3 2" xfId="4452" xr:uid="{00000000-0005-0000-0000-0000A10C0000}"/>
    <cellStyle name="Valuta 10 3 3 3" xfId="2606" xr:uid="{00000000-0005-0000-0000-0000A20C0000}"/>
    <cellStyle name="Valuta 10 3 4" xfId="2607" xr:uid="{00000000-0005-0000-0000-0000A30C0000}"/>
    <cellStyle name="Valuta 10 3 5" xfId="4453" xr:uid="{00000000-0005-0000-0000-0000A40C0000}"/>
    <cellStyle name="Valuta 10 3 5 2" xfId="4454" xr:uid="{00000000-0005-0000-0000-0000A50C0000}"/>
    <cellStyle name="Valuta 10 3 6" xfId="4455" xr:uid="{00000000-0005-0000-0000-0000A60C0000}"/>
    <cellStyle name="Valuta 10 3 7" xfId="4451" xr:uid="{00000000-0005-0000-0000-0000A70C0000}"/>
    <cellStyle name="Valuta 10 4" xfId="1122" xr:uid="{00000000-0005-0000-0000-0000A80C0000}"/>
    <cellStyle name="Valuta 10 4 2" xfId="4457" xr:uid="{00000000-0005-0000-0000-0000A90C0000}"/>
    <cellStyle name="Valuta 10 4 3" xfId="4458" xr:uid="{00000000-0005-0000-0000-0000AA0C0000}"/>
    <cellStyle name="Valuta 10 4 4" xfId="4456" xr:uid="{00000000-0005-0000-0000-0000AB0C0000}"/>
    <cellStyle name="Valuta 10 4 5" xfId="2608" xr:uid="{00000000-0005-0000-0000-0000AC0C0000}"/>
    <cellStyle name="Valuta 10 5" xfId="1682" xr:uid="{00000000-0005-0000-0000-0000AD0C0000}"/>
    <cellStyle name="Valuta 10 5 2" xfId="4459" xr:uid="{00000000-0005-0000-0000-0000AE0C0000}"/>
    <cellStyle name="Valuta 10 5 3" xfId="2609" xr:uid="{00000000-0005-0000-0000-0000AF0C0000}"/>
    <cellStyle name="Valuta 10 6" xfId="2610" xr:uid="{00000000-0005-0000-0000-0000B00C0000}"/>
    <cellStyle name="Valuta 10 7" xfId="4460" xr:uid="{00000000-0005-0000-0000-0000B10C0000}"/>
    <cellStyle name="Valuta 10 7 2" xfId="4461" xr:uid="{00000000-0005-0000-0000-0000B20C0000}"/>
    <cellStyle name="Valuta 10 8" xfId="4462" xr:uid="{00000000-0005-0000-0000-0000B30C0000}"/>
    <cellStyle name="Valuta 10 9" xfId="4445" xr:uid="{00000000-0005-0000-0000-0000B40C0000}"/>
    <cellStyle name="Valuta 11 2" xfId="1123" xr:uid="{00000000-0005-0000-0000-0000B50C0000}"/>
    <cellStyle name="Valuta 11 2 2" xfId="1124" xr:uid="{00000000-0005-0000-0000-0000B60C0000}"/>
    <cellStyle name="Valuta 11 2 2 2" xfId="2611" xr:uid="{00000000-0005-0000-0000-0000B70C0000}"/>
    <cellStyle name="Valuta 11 2 3" xfId="1685" xr:uid="{00000000-0005-0000-0000-0000B80C0000}"/>
    <cellStyle name="Valuta 11 2 3 2" xfId="4464" xr:uid="{00000000-0005-0000-0000-0000B90C0000}"/>
    <cellStyle name="Valuta 11 2 3 3" xfId="2612" xr:uid="{00000000-0005-0000-0000-0000BA0C0000}"/>
    <cellStyle name="Valuta 11 2 4" xfId="2613" xr:uid="{00000000-0005-0000-0000-0000BB0C0000}"/>
    <cellStyle name="Valuta 11 2 5" xfId="4465" xr:uid="{00000000-0005-0000-0000-0000BC0C0000}"/>
    <cellStyle name="Valuta 11 2 5 2" xfId="4466" xr:uid="{00000000-0005-0000-0000-0000BD0C0000}"/>
    <cellStyle name="Valuta 11 2 6" xfId="4467" xr:uid="{00000000-0005-0000-0000-0000BE0C0000}"/>
    <cellStyle name="Valuta 11 2 7" xfId="4463" xr:uid="{00000000-0005-0000-0000-0000BF0C0000}"/>
    <cellStyle name="Valuta 11 3" xfId="1125" xr:uid="{00000000-0005-0000-0000-0000C00C0000}"/>
    <cellStyle name="Valuta 11 3 2" xfId="1126" xr:uid="{00000000-0005-0000-0000-0000C10C0000}"/>
    <cellStyle name="Valuta 11 3 2 2" xfId="2614" xr:uid="{00000000-0005-0000-0000-0000C20C0000}"/>
    <cellStyle name="Valuta 11 3 3" xfId="1686" xr:uid="{00000000-0005-0000-0000-0000C30C0000}"/>
    <cellStyle name="Valuta 11 3 3 2" xfId="4469" xr:uid="{00000000-0005-0000-0000-0000C40C0000}"/>
    <cellStyle name="Valuta 11 3 3 3" xfId="2615" xr:uid="{00000000-0005-0000-0000-0000C50C0000}"/>
    <cellStyle name="Valuta 11 3 4" xfId="2616" xr:uid="{00000000-0005-0000-0000-0000C60C0000}"/>
    <cellStyle name="Valuta 11 3 5" xfId="4470" xr:uid="{00000000-0005-0000-0000-0000C70C0000}"/>
    <cellStyle name="Valuta 11 3 5 2" xfId="4471" xr:uid="{00000000-0005-0000-0000-0000C80C0000}"/>
    <cellStyle name="Valuta 11 3 6" xfId="4472" xr:uid="{00000000-0005-0000-0000-0000C90C0000}"/>
    <cellStyle name="Valuta 11 3 7" xfId="4468" xr:uid="{00000000-0005-0000-0000-0000CA0C0000}"/>
    <cellStyle name="Valuta 12 2" xfId="1127" xr:uid="{00000000-0005-0000-0000-0000CB0C0000}"/>
    <cellStyle name="Valuta 12 2 2" xfId="1128" xr:uid="{00000000-0005-0000-0000-0000CC0C0000}"/>
    <cellStyle name="Valuta 12 2 2 2" xfId="2617" xr:uid="{00000000-0005-0000-0000-0000CD0C0000}"/>
    <cellStyle name="Valuta 12 2 3" xfId="1687" xr:uid="{00000000-0005-0000-0000-0000CE0C0000}"/>
    <cellStyle name="Valuta 12 2 3 2" xfId="4474" xr:uid="{00000000-0005-0000-0000-0000CF0C0000}"/>
    <cellStyle name="Valuta 12 2 3 3" xfId="2618" xr:uid="{00000000-0005-0000-0000-0000D00C0000}"/>
    <cellStyle name="Valuta 12 2 4" xfId="2619" xr:uid="{00000000-0005-0000-0000-0000D10C0000}"/>
    <cellStyle name="Valuta 12 2 5" xfId="4475" xr:uid="{00000000-0005-0000-0000-0000D20C0000}"/>
    <cellStyle name="Valuta 12 2 5 2" xfId="4476" xr:uid="{00000000-0005-0000-0000-0000D30C0000}"/>
    <cellStyle name="Valuta 12 2 6" xfId="4477" xr:uid="{00000000-0005-0000-0000-0000D40C0000}"/>
    <cellStyle name="Valuta 12 2 7" xfId="4473" xr:uid="{00000000-0005-0000-0000-0000D50C0000}"/>
    <cellStyle name="Valuta 12 3" xfId="1129" xr:uid="{00000000-0005-0000-0000-0000D60C0000}"/>
    <cellStyle name="Valuta 12 3 2" xfId="1130" xr:uid="{00000000-0005-0000-0000-0000D70C0000}"/>
    <cellStyle name="Valuta 12 3 2 2" xfId="2620" xr:uid="{00000000-0005-0000-0000-0000D80C0000}"/>
    <cellStyle name="Valuta 12 3 3" xfId="1688" xr:uid="{00000000-0005-0000-0000-0000D90C0000}"/>
    <cellStyle name="Valuta 12 3 3 2" xfId="4479" xr:uid="{00000000-0005-0000-0000-0000DA0C0000}"/>
    <cellStyle name="Valuta 12 3 3 3" xfId="2621" xr:uid="{00000000-0005-0000-0000-0000DB0C0000}"/>
    <cellStyle name="Valuta 12 3 4" xfId="2622" xr:uid="{00000000-0005-0000-0000-0000DC0C0000}"/>
    <cellStyle name="Valuta 12 3 5" xfId="4480" xr:uid="{00000000-0005-0000-0000-0000DD0C0000}"/>
    <cellStyle name="Valuta 12 3 5 2" xfId="4481" xr:uid="{00000000-0005-0000-0000-0000DE0C0000}"/>
    <cellStyle name="Valuta 12 3 6" xfId="4482" xr:uid="{00000000-0005-0000-0000-0000DF0C0000}"/>
    <cellStyle name="Valuta 12 3 7" xfId="4478" xr:uid="{00000000-0005-0000-0000-0000E00C0000}"/>
    <cellStyle name="Valuta 13 2" xfId="1131" xr:uid="{00000000-0005-0000-0000-0000E10C0000}"/>
    <cellStyle name="Valuta 13 2 2" xfId="1132" xr:uid="{00000000-0005-0000-0000-0000E20C0000}"/>
    <cellStyle name="Valuta 13 2 2 2" xfId="2623" xr:uid="{00000000-0005-0000-0000-0000E30C0000}"/>
    <cellStyle name="Valuta 13 2 3" xfId="1689" xr:uid="{00000000-0005-0000-0000-0000E40C0000}"/>
    <cellStyle name="Valuta 13 2 3 2" xfId="4484" xr:uid="{00000000-0005-0000-0000-0000E50C0000}"/>
    <cellStyle name="Valuta 13 2 3 3" xfId="2624" xr:uid="{00000000-0005-0000-0000-0000E60C0000}"/>
    <cellStyle name="Valuta 13 2 4" xfId="2625" xr:uid="{00000000-0005-0000-0000-0000E70C0000}"/>
    <cellStyle name="Valuta 13 2 5" xfId="4485" xr:uid="{00000000-0005-0000-0000-0000E80C0000}"/>
    <cellStyle name="Valuta 13 2 5 2" xfId="4486" xr:uid="{00000000-0005-0000-0000-0000E90C0000}"/>
    <cellStyle name="Valuta 13 2 6" xfId="4487" xr:uid="{00000000-0005-0000-0000-0000EA0C0000}"/>
    <cellStyle name="Valuta 13 2 7" xfId="4483" xr:uid="{00000000-0005-0000-0000-0000EB0C0000}"/>
    <cellStyle name="Valuta 13 3" xfId="1133" xr:uid="{00000000-0005-0000-0000-0000EC0C0000}"/>
    <cellStyle name="Valuta 13 3 2" xfId="1134" xr:uid="{00000000-0005-0000-0000-0000ED0C0000}"/>
    <cellStyle name="Valuta 13 3 2 2" xfId="2626" xr:uid="{00000000-0005-0000-0000-0000EE0C0000}"/>
    <cellStyle name="Valuta 13 3 3" xfId="1690" xr:uid="{00000000-0005-0000-0000-0000EF0C0000}"/>
    <cellStyle name="Valuta 13 3 3 2" xfId="4489" xr:uid="{00000000-0005-0000-0000-0000F00C0000}"/>
    <cellStyle name="Valuta 13 3 3 3" xfId="2627" xr:uid="{00000000-0005-0000-0000-0000F10C0000}"/>
    <cellStyle name="Valuta 13 3 4" xfId="2628" xr:uid="{00000000-0005-0000-0000-0000F20C0000}"/>
    <cellStyle name="Valuta 13 3 5" xfId="4490" xr:uid="{00000000-0005-0000-0000-0000F30C0000}"/>
    <cellStyle name="Valuta 13 3 5 2" xfId="4491" xr:uid="{00000000-0005-0000-0000-0000F40C0000}"/>
    <cellStyle name="Valuta 13 3 6" xfId="4492" xr:uid="{00000000-0005-0000-0000-0000F50C0000}"/>
    <cellStyle name="Valuta 13 3 7" xfId="4488" xr:uid="{00000000-0005-0000-0000-0000F60C0000}"/>
    <cellStyle name="Valuta 15" xfId="1135" xr:uid="{00000000-0005-0000-0000-0000F70C0000}"/>
    <cellStyle name="Valuta 15 2" xfId="1136" xr:uid="{00000000-0005-0000-0000-0000F80C0000}"/>
    <cellStyle name="Valuta 15 2 2" xfId="2629" xr:uid="{00000000-0005-0000-0000-0000F90C0000}"/>
    <cellStyle name="Valuta 15 2 3" xfId="4495" xr:uid="{00000000-0005-0000-0000-0000FA0C0000}"/>
    <cellStyle name="Valuta 15 2 4" xfId="4496" xr:uid="{00000000-0005-0000-0000-0000FB0C0000}"/>
    <cellStyle name="Valuta 15 2 5" xfId="4494" xr:uid="{00000000-0005-0000-0000-0000FC0C0000}"/>
    <cellStyle name="Valuta 15 2 6" xfId="7442" xr:uid="{00000000-0005-0000-0000-0000FD0C0000}"/>
    <cellStyle name="Valuta 15 2 7" xfId="1857" xr:uid="{00000000-0005-0000-0000-0000FE0C0000}"/>
    <cellStyle name="Valuta 15 3" xfId="1640" xr:uid="{00000000-0005-0000-0000-0000FF0C0000}"/>
    <cellStyle name="Valuta 15 3 2" xfId="4497" xr:uid="{00000000-0005-0000-0000-0000000D0000}"/>
    <cellStyle name="Valuta 15 3 3" xfId="2630" xr:uid="{00000000-0005-0000-0000-0000010D0000}"/>
    <cellStyle name="Valuta 15 4" xfId="1803" xr:uid="{00000000-0005-0000-0000-0000020D0000}"/>
    <cellStyle name="Valuta 15 4 2" xfId="7443" xr:uid="{00000000-0005-0000-0000-0000030D0000}"/>
    <cellStyle name="Valuta 15 4 3" xfId="7444" xr:uid="{00000000-0005-0000-0000-0000040D0000}"/>
    <cellStyle name="Valuta 15 5" xfId="4498" xr:uid="{00000000-0005-0000-0000-0000050D0000}"/>
    <cellStyle name="Valuta 15 5 2" xfId="4499" xr:uid="{00000000-0005-0000-0000-0000060D0000}"/>
    <cellStyle name="Valuta 15 6" xfId="4500" xr:uid="{00000000-0005-0000-0000-0000070D0000}"/>
    <cellStyle name="Valuta 15 7" xfId="4493" xr:uid="{00000000-0005-0000-0000-0000080D0000}"/>
    <cellStyle name="Valuta 15_ogr hl" xfId="2631" xr:uid="{00000000-0005-0000-0000-0000090D0000}"/>
    <cellStyle name="Valuta 19" xfId="1137" xr:uid="{00000000-0005-0000-0000-00000A0D0000}"/>
    <cellStyle name="Valuta 19 2" xfId="1138" xr:uid="{00000000-0005-0000-0000-00000B0D0000}"/>
    <cellStyle name="Valuta 19 2 2" xfId="2632" xr:uid="{00000000-0005-0000-0000-00000C0D0000}"/>
    <cellStyle name="Valuta 19 3" xfId="1641" xr:uid="{00000000-0005-0000-0000-00000D0D0000}"/>
    <cellStyle name="Valuta 19 3 2" xfId="4502" xr:uid="{00000000-0005-0000-0000-00000E0D0000}"/>
    <cellStyle name="Valuta 19 3 3" xfId="2633" xr:uid="{00000000-0005-0000-0000-00000F0D0000}"/>
    <cellStyle name="Valuta 19 4" xfId="2634" xr:uid="{00000000-0005-0000-0000-0000100D0000}"/>
    <cellStyle name="Valuta 19 5" xfId="4503" xr:uid="{00000000-0005-0000-0000-0000110D0000}"/>
    <cellStyle name="Valuta 19 5 2" xfId="4504" xr:uid="{00000000-0005-0000-0000-0000120D0000}"/>
    <cellStyle name="Valuta 19 6" xfId="4505" xr:uid="{00000000-0005-0000-0000-0000130D0000}"/>
    <cellStyle name="Valuta 19 7" xfId="4501" xr:uid="{00000000-0005-0000-0000-0000140D0000}"/>
    <cellStyle name="Valuta 2" xfId="1139" xr:uid="{00000000-0005-0000-0000-0000150D0000}"/>
    <cellStyle name="Valuta 2 1" xfId="1140" xr:uid="{00000000-0005-0000-0000-0000160D0000}"/>
    <cellStyle name="Valuta 2 10" xfId="4507" xr:uid="{00000000-0005-0000-0000-0000170D0000}"/>
    <cellStyle name="Valuta 2 11" xfId="4506" xr:uid="{00000000-0005-0000-0000-0000180D0000}"/>
    <cellStyle name="Valuta 2 2" xfId="1141" xr:uid="{00000000-0005-0000-0000-0000190D0000}"/>
    <cellStyle name="Valuta 2 2 2" xfId="1142" xr:uid="{00000000-0005-0000-0000-00001A0D0000}"/>
    <cellStyle name="Valuta 2 2 2 2" xfId="1143" xr:uid="{00000000-0005-0000-0000-00001B0D0000}"/>
    <cellStyle name="Valuta 2 2 2 2 2" xfId="2636" xr:uid="{00000000-0005-0000-0000-00001C0D0000}"/>
    <cellStyle name="Valuta 2 2 2 3" xfId="2637" xr:uid="{00000000-0005-0000-0000-00001D0D0000}"/>
    <cellStyle name="Valuta 2 2 2 4" xfId="4509" xr:uid="{00000000-0005-0000-0000-00001E0D0000}"/>
    <cellStyle name="Valuta 2 2 2 5" xfId="2635" xr:uid="{00000000-0005-0000-0000-00001F0D0000}"/>
    <cellStyle name="Valuta 2 2 3" xfId="1144" xr:uid="{00000000-0005-0000-0000-0000200D0000}"/>
    <cellStyle name="Valuta 2 2 3 2" xfId="2638" xr:uid="{00000000-0005-0000-0000-0000210D0000}"/>
    <cellStyle name="Valuta 2 2 4" xfId="1691" xr:uid="{00000000-0005-0000-0000-0000220D0000}"/>
    <cellStyle name="Valuta 2 2 4 2" xfId="4510" xr:uid="{00000000-0005-0000-0000-0000230D0000}"/>
    <cellStyle name="Valuta 2 2 4 3" xfId="2639" xr:uid="{00000000-0005-0000-0000-0000240D0000}"/>
    <cellStyle name="Valuta 2 2 5" xfId="2640" xr:uid="{00000000-0005-0000-0000-0000250D0000}"/>
    <cellStyle name="Valuta 2 2 6" xfId="4511" xr:uid="{00000000-0005-0000-0000-0000260D0000}"/>
    <cellStyle name="Valuta 2 2 6 2" xfId="4512" xr:uid="{00000000-0005-0000-0000-0000270D0000}"/>
    <cellStyle name="Valuta 2 2 7" xfId="4513" xr:uid="{00000000-0005-0000-0000-0000280D0000}"/>
    <cellStyle name="Valuta 2 2 8" xfId="4508" xr:uid="{00000000-0005-0000-0000-0000290D0000}"/>
    <cellStyle name="Valuta 2 3" xfId="1145" xr:uid="{00000000-0005-0000-0000-00002A0D0000}"/>
    <cellStyle name="Valuta 2 3 2" xfId="1146" xr:uid="{00000000-0005-0000-0000-00002B0D0000}"/>
    <cellStyle name="Valuta 2 3 3" xfId="1147" xr:uid="{00000000-0005-0000-0000-00002C0D0000}"/>
    <cellStyle name="Valuta 2 3 3 2" xfId="2641" xr:uid="{00000000-0005-0000-0000-00002D0D0000}"/>
    <cellStyle name="Valuta 2 3 4" xfId="1692" xr:uid="{00000000-0005-0000-0000-00002E0D0000}"/>
    <cellStyle name="Valuta 2 3 4 2" xfId="4515" xr:uid="{00000000-0005-0000-0000-00002F0D0000}"/>
    <cellStyle name="Valuta 2 3 4 3" xfId="2642" xr:uid="{00000000-0005-0000-0000-0000300D0000}"/>
    <cellStyle name="Valuta 2 3 5" xfId="2643" xr:uid="{00000000-0005-0000-0000-0000310D0000}"/>
    <cellStyle name="Valuta 2 3 6" xfId="4516" xr:uid="{00000000-0005-0000-0000-0000320D0000}"/>
    <cellStyle name="Valuta 2 3 6 2" xfId="4517" xr:uid="{00000000-0005-0000-0000-0000330D0000}"/>
    <cellStyle name="Valuta 2 3 7" xfId="4518" xr:uid="{00000000-0005-0000-0000-0000340D0000}"/>
    <cellStyle name="Valuta 2 3 8" xfId="4514" xr:uid="{00000000-0005-0000-0000-0000350D0000}"/>
    <cellStyle name="Valuta 2 4" xfId="1148" xr:uid="{00000000-0005-0000-0000-0000360D0000}"/>
    <cellStyle name="Valuta 2 5" xfId="1149" xr:uid="{00000000-0005-0000-0000-0000370D0000}"/>
    <cellStyle name="Valuta 2 6" xfId="1150" xr:uid="{00000000-0005-0000-0000-0000380D0000}"/>
    <cellStyle name="Valuta 2 7" xfId="1151" xr:uid="{00000000-0005-0000-0000-0000390D0000}"/>
    <cellStyle name="Valuta 2 7 2" xfId="1152" xr:uid="{00000000-0005-0000-0000-00003A0D0000}"/>
    <cellStyle name="Valuta 2 7 2 2" xfId="2645" xr:uid="{00000000-0005-0000-0000-00003B0D0000}"/>
    <cellStyle name="Valuta 2 7 3" xfId="2646" xr:uid="{00000000-0005-0000-0000-00003C0D0000}"/>
    <cellStyle name="Valuta 2 7 4" xfId="4519" xr:uid="{00000000-0005-0000-0000-00003D0D0000}"/>
    <cellStyle name="Valuta 2 7 5" xfId="2644" xr:uid="{00000000-0005-0000-0000-00003E0D0000}"/>
    <cellStyle name="Valuta 2 8" xfId="2647" xr:uid="{00000000-0005-0000-0000-00003F0D0000}"/>
    <cellStyle name="Valuta 2 9" xfId="2648" xr:uid="{00000000-0005-0000-0000-0000400D0000}"/>
    <cellStyle name="Valuta 3" xfId="1805" xr:uid="{00000000-0005-0000-0000-0000410D0000}"/>
    <cellStyle name="Valuta 3 2" xfId="1153" xr:uid="{00000000-0005-0000-0000-0000420D0000}"/>
    <cellStyle name="Valuta 3 2 2" xfId="1154" xr:uid="{00000000-0005-0000-0000-0000430D0000}"/>
    <cellStyle name="Valuta 3 2 2 2" xfId="2649" xr:uid="{00000000-0005-0000-0000-0000440D0000}"/>
    <cellStyle name="Valuta 3 2 3" xfId="1693" xr:uid="{00000000-0005-0000-0000-0000450D0000}"/>
    <cellStyle name="Valuta 3 2 3 2" xfId="4521" xr:uid="{00000000-0005-0000-0000-0000460D0000}"/>
    <cellStyle name="Valuta 3 2 3 3" xfId="2650" xr:uid="{00000000-0005-0000-0000-0000470D0000}"/>
    <cellStyle name="Valuta 3 2 4" xfId="2651" xr:uid="{00000000-0005-0000-0000-0000480D0000}"/>
    <cellStyle name="Valuta 3 2 5" xfId="4522" xr:uid="{00000000-0005-0000-0000-0000490D0000}"/>
    <cellStyle name="Valuta 3 2 5 2" xfId="4523" xr:uid="{00000000-0005-0000-0000-00004A0D0000}"/>
    <cellStyle name="Valuta 3 2 6" xfId="4524" xr:uid="{00000000-0005-0000-0000-00004B0D0000}"/>
    <cellStyle name="Valuta 3 2 7" xfId="4520" xr:uid="{00000000-0005-0000-0000-00004C0D0000}"/>
    <cellStyle name="Valuta 3 3" xfId="1155" xr:uid="{00000000-0005-0000-0000-00004D0D0000}"/>
    <cellStyle name="Valuta 3 3 2" xfId="1156" xr:uid="{00000000-0005-0000-0000-00004E0D0000}"/>
    <cellStyle name="Valuta 3 3 2 2" xfId="2652" xr:uid="{00000000-0005-0000-0000-00004F0D0000}"/>
    <cellStyle name="Valuta 3 3 3" xfId="1694" xr:uid="{00000000-0005-0000-0000-0000500D0000}"/>
    <cellStyle name="Valuta 3 3 3 2" xfId="4526" xr:uid="{00000000-0005-0000-0000-0000510D0000}"/>
    <cellStyle name="Valuta 3 3 3 3" xfId="2653" xr:uid="{00000000-0005-0000-0000-0000520D0000}"/>
    <cellStyle name="Valuta 3 3 4" xfId="2654" xr:uid="{00000000-0005-0000-0000-0000530D0000}"/>
    <cellStyle name="Valuta 3 3 5" xfId="4527" xr:uid="{00000000-0005-0000-0000-0000540D0000}"/>
    <cellStyle name="Valuta 3 3 5 2" xfId="4528" xr:uid="{00000000-0005-0000-0000-0000550D0000}"/>
    <cellStyle name="Valuta 3 3 6" xfId="4529" xr:uid="{00000000-0005-0000-0000-0000560D0000}"/>
    <cellStyle name="Valuta 3 3 7" xfId="4525" xr:uid="{00000000-0005-0000-0000-0000570D0000}"/>
    <cellStyle name="Valuta 3 4" xfId="1157" xr:uid="{00000000-0005-0000-0000-0000580D0000}"/>
    <cellStyle name="Valuta 3 4 2" xfId="1158" xr:uid="{00000000-0005-0000-0000-0000590D0000}"/>
    <cellStyle name="Valuta 3 4 2 2" xfId="2655" xr:uid="{00000000-0005-0000-0000-00005A0D0000}"/>
    <cellStyle name="Valuta 3 4 3" xfId="1695" xr:uid="{00000000-0005-0000-0000-00005B0D0000}"/>
    <cellStyle name="Valuta 3 4 3 2" xfId="4531" xr:uid="{00000000-0005-0000-0000-00005C0D0000}"/>
    <cellStyle name="Valuta 3 4 3 3" xfId="2656" xr:uid="{00000000-0005-0000-0000-00005D0D0000}"/>
    <cellStyle name="Valuta 3 4 4" xfId="2657" xr:uid="{00000000-0005-0000-0000-00005E0D0000}"/>
    <cellStyle name="Valuta 3 4 5" xfId="4532" xr:uid="{00000000-0005-0000-0000-00005F0D0000}"/>
    <cellStyle name="Valuta 3 4 5 2" xfId="4533" xr:uid="{00000000-0005-0000-0000-0000600D0000}"/>
    <cellStyle name="Valuta 3 4 6" xfId="4534" xr:uid="{00000000-0005-0000-0000-0000610D0000}"/>
    <cellStyle name="Valuta 3 4 7" xfId="4530" xr:uid="{00000000-0005-0000-0000-0000620D0000}"/>
    <cellStyle name="Valuta 3 5" xfId="1159" xr:uid="{00000000-0005-0000-0000-0000630D0000}"/>
    <cellStyle name="Valuta 3 5 2" xfId="1160" xr:uid="{00000000-0005-0000-0000-0000640D0000}"/>
    <cellStyle name="Valuta 3 5 2 2" xfId="2658" xr:uid="{00000000-0005-0000-0000-0000650D0000}"/>
    <cellStyle name="Valuta 3 5 3" xfId="1696" xr:uid="{00000000-0005-0000-0000-0000660D0000}"/>
    <cellStyle name="Valuta 3 5 3 2" xfId="4536" xr:uid="{00000000-0005-0000-0000-0000670D0000}"/>
    <cellStyle name="Valuta 3 5 3 3" xfId="2659" xr:uid="{00000000-0005-0000-0000-0000680D0000}"/>
    <cellStyle name="Valuta 3 5 4" xfId="2660" xr:uid="{00000000-0005-0000-0000-0000690D0000}"/>
    <cellStyle name="Valuta 3 5 5" xfId="4537" xr:uid="{00000000-0005-0000-0000-00006A0D0000}"/>
    <cellStyle name="Valuta 3 5 5 2" xfId="4538" xr:uid="{00000000-0005-0000-0000-00006B0D0000}"/>
    <cellStyle name="Valuta 3 5 6" xfId="4539" xr:uid="{00000000-0005-0000-0000-00006C0D0000}"/>
    <cellStyle name="Valuta 3 5 7" xfId="4535" xr:uid="{00000000-0005-0000-0000-00006D0D0000}"/>
    <cellStyle name="Valuta 3 6" xfId="1161" xr:uid="{00000000-0005-0000-0000-00006E0D0000}"/>
    <cellStyle name="Valuta 3 6 2" xfId="1162" xr:uid="{00000000-0005-0000-0000-00006F0D0000}"/>
    <cellStyle name="Valuta 3 6 2 2" xfId="2661" xr:uid="{00000000-0005-0000-0000-0000700D0000}"/>
    <cellStyle name="Valuta 3 6 3" xfId="1697" xr:uid="{00000000-0005-0000-0000-0000710D0000}"/>
    <cellStyle name="Valuta 3 6 3 2" xfId="4541" xr:uid="{00000000-0005-0000-0000-0000720D0000}"/>
    <cellStyle name="Valuta 3 6 3 3" xfId="2662" xr:uid="{00000000-0005-0000-0000-0000730D0000}"/>
    <cellStyle name="Valuta 3 6 4" xfId="2663" xr:uid="{00000000-0005-0000-0000-0000740D0000}"/>
    <cellStyle name="Valuta 3 6 5" xfId="4542" xr:uid="{00000000-0005-0000-0000-0000750D0000}"/>
    <cellStyle name="Valuta 3 6 5 2" xfId="4543" xr:uid="{00000000-0005-0000-0000-0000760D0000}"/>
    <cellStyle name="Valuta 3 6 6" xfId="4544" xr:uid="{00000000-0005-0000-0000-0000770D0000}"/>
    <cellStyle name="Valuta 3 6 7" xfId="4540" xr:uid="{00000000-0005-0000-0000-0000780D0000}"/>
    <cellStyle name="Valuta 3 7" xfId="1163" xr:uid="{00000000-0005-0000-0000-0000790D0000}"/>
    <cellStyle name="Valuta 3 7 2" xfId="1164" xr:uid="{00000000-0005-0000-0000-00007A0D0000}"/>
    <cellStyle name="Valuta 3 7 2 2" xfId="2664" xr:uid="{00000000-0005-0000-0000-00007B0D0000}"/>
    <cellStyle name="Valuta 3 7 3" xfId="1698" xr:uid="{00000000-0005-0000-0000-00007C0D0000}"/>
    <cellStyle name="Valuta 3 7 3 2" xfId="4546" xr:uid="{00000000-0005-0000-0000-00007D0D0000}"/>
    <cellStyle name="Valuta 3 7 3 3" xfId="2665" xr:uid="{00000000-0005-0000-0000-00007E0D0000}"/>
    <cellStyle name="Valuta 3 7 4" xfId="2666" xr:uid="{00000000-0005-0000-0000-00007F0D0000}"/>
    <cellStyle name="Valuta 3 7 5" xfId="4547" xr:uid="{00000000-0005-0000-0000-0000800D0000}"/>
    <cellStyle name="Valuta 3 7 5 2" xfId="4548" xr:uid="{00000000-0005-0000-0000-0000810D0000}"/>
    <cellStyle name="Valuta 3 7 6" xfId="4549" xr:uid="{00000000-0005-0000-0000-0000820D0000}"/>
    <cellStyle name="Valuta 3 7 7" xfId="4545" xr:uid="{00000000-0005-0000-0000-0000830D0000}"/>
    <cellStyle name="Valuta 3 8" xfId="1165" xr:uid="{00000000-0005-0000-0000-0000840D0000}"/>
    <cellStyle name="Valuta 3 8 2" xfId="1166" xr:uid="{00000000-0005-0000-0000-0000850D0000}"/>
    <cellStyle name="Valuta 3 8 2 2" xfId="2667" xr:uid="{00000000-0005-0000-0000-0000860D0000}"/>
    <cellStyle name="Valuta 3 8 3" xfId="1699" xr:uid="{00000000-0005-0000-0000-0000870D0000}"/>
    <cellStyle name="Valuta 3 8 3 2" xfId="4551" xr:uid="{00000000-0005-0000-0000-0000880D0000}"/>
    <cellStyle name="Valuta 3 8 3 3" xfId="2668" xr:uid="{00000000-0005-0000-0000-0000890D0000}"/>
    <cellStyle name="Valuta 3 8 4" xfId="2669" xr:uid="{00000000-0005-0000-0000-00008A0D0000}"/>
    <cellStyle name="Valuta 3 8 5" xfId="4552" xr:uid="{00000000-0005-0000-0000-00008B0D0000}"/>
    <cellStyle name="Valuta 3 8 5 2" xfId="4553" xr:uid="{00000000-0005-0000-0000-00008C0D0000}"/>
    <cellStyle name="Valuta 3 8 6" xfId="4554" xr:uid="{00000000-0005-0000-0000-00008D0D0000}"/>
    <cellStyle name="Valuta 3 8 7" xfId="4550" xr:uid="{00000000-0005-0000-0000-00008E0D0000}"/>
    <cellStyle name="Valuta 3 9" xfId="6971" xr:uid="{00000000-0005-0000-0000-00008F0D0000}"/>
    <cellStyle name="Valuta 4" xfId="1808" xr:uid="{00000000-0005-0000-0000-0000900D0000}"/>
    <cellStyle name="Valuta 5" xfId="7441" xr:uid="{00000000-0005-0000-0000-0000910D0000}"/>
    <cellStyle name="Valuta 6" xfId="7445" xr:uid="{00000000-0005-0000-0000-0000920D0000}"/>
    <cellStyle name="Valuta 7" xfId="1835" xr:uid="{00000000-0005-0000-0000-0000930D0000}"/>
    <cellStyle name="Vejica [0] 2" xfId="1167" xr:uid="{00000000-0005-0000-0000-0000940D0000}"/>
    <cellStyle name="Vejica [0] 2 2" xfId="1168" xr:uid="{00000000-0005-0000-0000-0000950D0000}"/>
    <cellStyle name="Vejica [0] 2 2 2" xfId="2670" xr:uid="{00000000-0005-0000-0000-0000960D0000}"/>
    <cellStyle name="Vejica [0] 2 3" xfId="1700" xr:uid="{00000000-0005-0000-0000-0000970D0000}"/>
    <cellStyle name="Vejica [0] 2 3 2" xfId="2671" xr:uid="{00000000-0005-0000-0000-0000980D0000}"/>
    <cellStyle name="Vejica [0] 2 4" xfId="2672" xr:uid="{00000000-0005-0000-0000-0000990D0000}"/>
    <cellStyle name="Vejica [0] 2 5" xfId="4556" xr:uid="{00000000-0005-0000-0000-00009A0D0000}"/>
    <cellStyle name="Vejica [0] 2 6" xfId="4555" xr:uid="{00000000-0005-0000-0000-00009B0D0000}"/>
    <cellStyle name="Vejica 10" xfId="1169" xr:uid="{00000000-0005-0000-0000-00009C0D0000}"/>
    <cellStyle name="Vejica 10 2" xfId="1170" xr:uid="{00000000-0005-0000-0000-00009D0D0000}"/>
    <cellStyle name="Vejica 10 2 2" xfId="1171" xr:uid="{00000000-0005-0000-0000-00009E0D0000}"/>
    <cellStyle name="Vejica 10 2 2 2" xfId="2673" xr:uid="{00000000-0005-0000-0000-00009F0D0000}"/>
    <cellStyle name="Vejica 10 2 3" xfId="1702" xr:uid="{00000000-0005-0000-0000-0000A00D0000}"/>
    <cellStyle name="Vejica 10 2 3 2" xfId="4559" xr:uid="{00000000-0005-0000-0000-0000A10D0000}"/>
    <cellStyle name="Vejica 10 2 3 3" xfId="2674" xr:uid="{00000000-0005-0000-0000-0000A20D0000}"/>
    <cellStyle name="Vejica 10 2 4" xfId="2675" xr:uid="{00000000-0005-0000-0000-0000A30D0000}"/>
    <cellStyle name="Vejica 10 2 5" xfId="4560" xr:uid="{00000000-0005-0000-0000-0000A40D0000}"/>
    <cellStyle name="Vejica 10 2 5 2" xfId="4561" xr:uid="{00000000-0005-0000-0000-0000A50D0000}"/>
    <cellStyle name="Vejica 10 2 6" xfId="4562" xr:uid="{00000000-0005-0000-0000-0000A60D0000}"/>
    <cellStyle name="Vejica 10 2 7" xfId="4558" xr:uid="{00000000-0005-0000-0000-0000A70D0000}"/>
    <cellStyle name="Vejica 10 3" xfId="1172" xr:uid="{00000000-0005-0000-0000-0000A80D0000}"/>
    <cellStyle name="Vejica 10 3 2" xfId="1173" xr:uid="{00000000-0005-0000-0000-0000A90D0000}"/>
    <cellStyle name="Vejica 10 3 2 2" xfId="2676" xr:uid="{00000000-0005-0000-0000-0000AA0D0000}"/>
    <cellStyle name="Vejica 10 3 3" xfId="1703" xr:uid="{00000000-0005-0000-0000-0000AB0D0000}"/>
    <cellStyle name="Vejica 10 3 3 2" xfId="4564" xr:uid="{00000000-0005-0000-0000-0000AC0D0000}"/>
    <cellStyle name="Vejica 10 3 3 3" xfId="2677" xr:uid="{00000000-0005-0000-0000-0000AD0D0000}"/>
    <cellStyle name="Vejica 10 3 4" xfId="2678" xr:uid="{00000000-0005-0000-0000-0000AE0D0000}"/>
    <cellStyle name="Vejica 10 3 5" xfId="4565" xr:uid="{00000000-0005-0000-0000-0000AF0D0000}"/>
    <cellStyle name="Vejica 10 3 5 2" xfId="4566" xr:uid="{00000000-0005-0000-0000-0000B00D0000}"/>
    <cellStyle name="Vejica 10 3 6" xfId="4567" xr:uid="{00000000-0005-0000-0000-0000B10D0000}"/>
    <cellStyle name="Vejica 10 3 7" xfId="4563" xr:uid="{00000000-0005-0000-0000-0000B20D0000}"/>
    <cellStyle name="Vejica 10 4" xfId="1174" xr:uid="{00000000-0005-0000-0000-0000B30D0000}"/>
    <cellStyle name="Vejica 10 4 2" xfId="4569" xr:uid="{00000000-0005-0000-0000-0000B40D0000}"/>
    <cellStyle name="Vejica 10 4 3" xfId="4570" xr:uid="{00000000-0005-0000-0000-0000B50D0000}"/>
    <cellStyle name="Vejica 10 4 4" xfId="4568" xr:uid="{00000000-0005-0000-0000-0000B60D0000}"/>
    <cellStyle name="Vejica 10 4 5" xfId="1865" xr:uid="{00000000-0005-0000-0000-0000B70D0000}"/>
    <cellStyle name="Vejica 10 5" xfId="1701" xr:uid="{00000000-0005-0000-0000-0000B80D0000}"/>
    <cellStyle name="Vejica 10 5 2" xfId="4571" xr:uid="{00000000-0005-0000-0000-0000B90D0000}"/>
    <cellStyle name="Vejica 10 5 3" xfId="2679" xr:uid="{00000000-0005-0000-0000-0000BA0D0000}"/>
    <cellStyle name="Vejica 10 6" xfId="2680" xr:uid="{00000000-0005-0000-0000-0000BB0D0000}"/>
    <cellStyle name="Vejica 10 7" xfId="4572" xr:uid="{00000000-0005-0000-0000-0000BC0D0000}"/>
    <cellStyle name="Vejica 10 7 2" xfId="4573" xr:uid="{00000000-0005-0000-0000-0000BD0D0000}"/>
    <cellStyle name="Vejica 10 8" xfId="4574" xr:uid="{00000000-0005-0000-0000-0000BE0D0000}"/>
    <cellStyle name="Vejica 10 9" xfId="4557" xr:uid="{00000000-0005-0000-0000-0000BF0D0000}"/>
    <cellStyle name="Vejica 11" xfId="1175" xr:uid="{00000000-0005-0000-0000-0000C00D0000}"/>
    <cellStyle name="Vejica 11 2" xfId="1176" xr:uid="{00000000-0005-0000-0000-0000C10D0000}"/>
    <cellStyle name="Vejica 11 2 2" xfId="1177" xr:uid="{00000000-0005-0000-0000-0000C20D0000}"/>
    <cellStyle name="Vejica 11 2 2 2" xfId="2681" xr:uid="{00000000-0005-0000-0000-0000C30D0000}"/>
    <cellStyle name="Vejica 11 2 3" xfId="1705" xr:uid="{00000000-0005-0000-0000-0000C40D0000}"/>
    <cellStyle name="Vejica 11 2 3 2" xfId="4577" xr:uid="{00000000-0005-0000-0000-0000C50D0000}"/>
    <cellStyle name="Vejica 11 2 3 3" xfId="2682" xr:uid="{00000000-0005-0000-0000-0000C60D0000}"/>
    <cellStyle name="Vejica 11 2 4" xfId="2683" xr:uid="{00000000-0005-0000-0000-0000C70D0000}"/>
    <cellStyle name="Vejica 11 2 5" xfId="4578" xr:uid="{00000000-0005-0000-0000-0000C80D0000}"/>
    <cellStyle name="Vejica 11 2 5 2" xfId="4579" xr:uid="{00000000-0005-0000-0000-0000C90D0000}"/>
    <cellStyle name="Vejica 11 2 6" xfId="4580" xr:uid="{00000000-0005-0000-0000-0000CA0D0000}"/>
    <cellStyle name="Vejica 11 2 7" xfId="4576" xr:uid="{00000000-0005-0000-0000-0000CB0D0000}"/>
    <cellStyle name="Vejica 11 3" xfId="1178" xr:uid="{00000000-0005-0000-0000-0000CC0D0000}"/>
    <cellStyle name="Vejica 11 3 2" xfId="1179" xr:uid="{00000000-0005-0000-0000-0000CD0D0000}"/>
    <cellStyle name="Vejica 11 3 2 2" xfId="2684" xr:uid="{00000000-0005-0000-0000-0000CE0D0000}"/>
    <cellStyle name="Vejica 11 3 3" xfId="1706" xr:uid="{00000000-0005-0000-0000-0000CF0D0000}"/>
    <cellStyle name="Vejica 11 3 3 2" xfId="4582" xr:uid="{00000000-0005-0000-0000-0000D00D0000}"/>
    <cellStyle name="Vejica 11 3 3 3" xfId="2685" xr:uid="{00000000-0005-0000-0000-0000D10D0000}"/>
    <cellStyle name="Vejica 11 3 4" xfId="2686" xr:uid="{00000000-0005-0000-0000-0000D20D0000}"/>
    <cellStyle name="Vejica 11 3 5" xfId="4583" xr:uid="{00000000-0005-0000-0000-0000D30D0000}"/>
    <cellStyle name="Vejica 11 3 5 2" xfId="4584" xr:uid="{00000000-0005-0000-0000-0000D40D0000}"/>
    <cellStyle name="Vejica 11 3 6" xfId="4585" xr:uid="{00000000-0005-0000-0000-0000D50D0000}"/>
    <cellStyle name="Vejica 11 3 7" xfId="4581" xr:uid="{00000000-0005-0000-0000-0000D60D0000}"/>
    <cellStyle name="Vejica 11 4" xfId="1180" xr:uid="{00000000-0005-0000-0000-0000D70D0000}"/>
    <cellStyle name="Vejica 11 4 2" xfId="2687" xr:uid="{00000000-0005-0000-0000-0000D80D0000}"/>
    <cellStyle name="Vejica 11 5" xfId="1704" xr:uid="{00000000-0005-0000-0000-0000D90D0000}"/>
    <cellStyle name="Vejica 11 5 2" xfId="2688" xr:uid="{00000000-0005-0000-0000-0000DA0D0000}"/>
    <cellStyle name="Vejica 11 6" xfId="2689" xr:uid="{00000000-0005-0000-0000-0000DB0D0000}"/>
    <cellStyle name="Vejica 11 7" xfId="4586" xr:uid="{00000000-0005-0000-0000-0000DC0D0000}"/>
    <cellStyle name="Vejica 11 8" xfId="4575" xr:uid="{00000000-0005-0000-0000-0000DD0D0000}"/>
    <cellStyle name="Vejica 12" xfId="1181" xr:uid="{00000000-0005-0000-0000-0000DE0D0000}"/>
    <cellStyle name="Vejica 12 2" xfId="1182" xr:uid="{00000000-0005-0000-0000-0000DF0D0000}"/>
    <cellStyle name="Vejica 12 2 2" xfId="1183" xr:uid="{00000000-0005-0000-0000-0000E00D0000}"/>
    <cellStyle name="Vejica 12 2 2 2" xfId="2690" xr:uid="{00000000-0005-0000-0000-0000E10D0000}"/>
    <cellStyle name="Vejica 12 2 3" xfId="1708" xr:uid="{00000000-0005-0000-0000-0000E20D0000}"/>
    <cellStyle name="Vejica 12 2 3 2" xfId="4589" xr:uid="{00000000-0005-0000-0000-0000E30D0000}"/>
    <cellStyle name="Vejica 12 2 3 3" xfId="2691" xr:uid="{00000000-0005-0000-0000-0000E40D0000}"/>
    <cellStyle name="Vejica 12 2 4" xfId="2692" xr:uid="{00000000-0005-0000-0000-0000E50D0000}"/>
    <cellStyle name="Vejica 12 2 5" xfId="4590" xr:uid="{00000000-0005-0000-0000-0000E60D0000}"/>
    <cellStyle name="Vejica 12 2 5 2" xfId="4591" xr:uid="{00000000-0005-0000-0000-0000E70D0000}"/>
    <cellStyle name="Vejica 12 2 6" xfId="4592" xr:uid="{00000000-0005-0000-0000-0000E80D0000}"/>
    <cellStyle name="Vejica 12 2 7" xfId="4588" xr:uid="{00000000-0005-0000-0000-0000E90D0000}"/>
    <cellStyle name="Vejica 12 3" xfId="1184" xr:uid="{00000000-0005-0000-0000-0000EA0D0000}"/>
    <cellStyle name="Vejica 12 3 2" xfId="1185" xr:uid="{00000000-0005-0000-0000-0000EB0D0000}"/>
    <cellStyle name="Vejica 12 3 2 2" xfId="2693" xr:uid="{00000000-0005-0000-0000-0000EC0D0000}"/>
    <cellStyle name="Vejica 12 3 3" xfId="1709" xr:uid="{00000000-0005-0000-0000-0000ED0D0000}"/>
    <cellStyle name="Vejica 12 3 3 2" xfId="4594" xr:uid="{00000000-0005-0000-0000-0000EE0D0000}"/>
    <cellStyle name="Vejica 12 3 3 3" xfId="2694" xr:uid="{00000000-0005-0000-0000-0000EF0D0000}"/>
    <cellStyle name="Vejica 12 3 4" xfId="2695" xr:uid="{00000000-0005-0000-0000-0000F00D0000}"/>
    <cellStyle name="Vejica 12 3 5" xfId="4595" xr:uid="{00000000-0005-0000-0000-0000F10D0000}"/>
    <cellStyle name="Vejica 12 3 5 2" xfId="4596" xr:uid="{00000000-0005-0000-0000-0000F20D0000}"/>
    <cellStyle name="Vejica 12 3 6" xfId="4597" xr:uid="{00000000-0005-0000-0000-0000F30D0000}"/>
    <cellStyle name="Vejica 12 3 7" xfId="4593" xr:uid="{00000000-0005-0000-0000-0000F40D0000}"/>
    <cellStyle name="Vejica 12 4" xfId="1186" xr:uid="{00000000-0005-0000-0000-0000F50D0000}"/>
    <cellStyle name="Vejica 12 4 2" xfId="2696" xr:uid="{00000000-0005-0000-0000-0000F60D0000}"/>
    <cellStyle name="Vejica 12 5" xfId="1707" xr:uid="{00000000-0005-0000-0000-0000F70D0000}"/>
    <cellStyle name="Vejica 12 5 2" xfId="2697" xr:uid="{00000000-0005-0000-0000-0000F80D0000}"/>
    <cellStyle name="Vejica 12 6" xfId="2698" xr:uid="{00000000-0005-0000-0000-0000F90D0000}"/>
    <cellStyle name="Vejica 12 7" xfId="4598" xr:uid="{00000000-0005-0000-0000-0000FA0D0000}"/>
    <cellStyle name="Vejica 12 8" xfId="4587" xr:uid="{00000000-0005-0000-0000-0000FB0D0000}"/>
    <cellStyle name="Vejica 13" xfId="1187" xr:uid="{00000000-0005-0000-0000-0000FC0D0000}"/>
    <cellStyle name="Vejica 13 2" xfId="1188" xr:uid="{00000000-0005-0000-0000-0000FD0D0000}"/>
    <cellStyle name="Vejica 13 2 2" xfId="1189" xr:uid="{00000000-0005-0000-0000-0000FE0D0000}"/>
    <cellStyle name="Vejica 13 2 2 2" xfId="2699" xr:uid="{00000000-0005-0000-0000-0000FF0D0000}"/>
    <cellStyle name="Vejica 13 2 3" xfId="1711" xr:uid="{00000000-0005-0000-0000-0000000E0000}"/>
    <cellStyle name="Vejica 13 2 3 2" xfId="4601" xr:uid="{00000000-0005-0000-0000-0000010E0000}"/>
    <cellStyle name="Vejica 13 2 3 3" xfId="2700" xr:uid="{00000000-0005-0000-0000-0000020E0000}"/>
    <cellStyle name="Vejica 13 2 4" xfId="2701" xr:uid="{00000000-0005-0000-0000-0000030E0000}"/>
    <cellStyle name="Vejica 13 2 5" xfId="4602" xr:uid="{00000000-0005-0000-0000-0000040E0000}"/>
    <cellStyle name="Vejica 13 2 5 2" xfId="4603" xr:uid="{00000000-0005-0000-0000-0000050E0000}"/>
    <cellStyle name="Vejica 13 2 6" xfId="4604" xr:uid="{00000000-0005-0000-0000-0000060E0000}"/>
    <cellStyle name="Vejica 13 2 7" xfId="4600" xr:uid="{00000000-0005-0000-0000-0000070E0000}"/>
    <cellStyle name="Vejica 13 3" xfId="1190" xr:uid="{00000000-0005-0000-0000-0000080E0000}"/>
    <cellStyle name="Vejica 13 3 2" xfId="1191" xr:uid="{00000000-0005-0000-0000-0000090E0000}"/>
    <cellStyle name="Vejica 13 3 2 2" xfId="2702" xr:uid="{00000000-0005-0000-0000-00000A0E0000}"/>
    <cellStyle name="Vejica 13 3 3" xfId="1712" xr:uid="{00000000-0005-0000-0000-00000B0E0000}"/>
    <cellStyle name="Vejica 13 3 3 2" xfId="4606" xr:uid="{00000000-0005-0000-0000-00000C0E0000}"/>
    <cellStyle name="Vejica 13 3 3 3" xfId="2703" xr:uid="{00000000-0005-0000-0000-00000D0E0000}"/>
    <cellStyle name="Vejica 13 3 4" xfId="2704" xr:uid="{00000000-0005-0000-0000-00000E0E0000}"/>
    <cellStyle name="Vejica 13 3 5" xfId="4607" xr:uid="{00000000-0005-0000-0000-00000F0E0000}"/>
    <cellStyle name="Vejica 13 3 5 2" xfId="4608" xr:uid="{00000000-0005-0000-0000-0000100E0000}"/>
    <cellStyle name="Vejica 13 3 6" xfId="4609" xr:uid="{00000000-0005-0000-0000-0000110E0000}"/>
    <cellStyle name="Vejica 13 3 7" xfId="4605" xr:uid="{00000000-0005-0000-0000-0000120E0000}"/>
    <cellStyle name="Vejica 13 4" xfId="1192" xr:uid="{00000000-0005-0000-0000-0000130E0000}"/>
    <cellStyle name="Vejica 13 4 2" xfId="2705" xr:uid="{00000000-0005-0000-0000-0000140E0000}"/>
    <cellStyle name="Vejica 13 5" xfId="1710" xr:uid="{00000000-0005-0000-0000-0000150E0000}"/>
    <cellStyle name="Vejica 13 5 2" xfId="2706" xr:uid="{00000000-0005-0000-0000-0000160E0000}"/>
    <cellStyle name="Vejica 13 6" xfId="2707" xr:uid="{00000000-0005-0000-0000-0000170E0000}"/>
    <cellStyle name="Vejica 13 7" xfId="4610" xr:uid="{00000000-0005-0000-0000-0000180E0000}"/>
    <cellStyle name="Vejica 13 8" xfId="4599" xr:uid="{00000000-0005-0000-0000-0000190E0000}"/>
    <cellStyle name="Vejica 14" xfId="1193" xr:uid="{00000000-0005-0000-0000-00001A0E0000}"/>
    <cellStyle name="Vejica 14 2" xfId="1194" xr:uid="{00000000-0005-0000-0000-00001B0E0000}"/>
    <cellStyle name="Vejica 14 2 2" xfId="2708" xr:uid="{00000000-0005-0000-0000-00001C0E0000}"/>
    <cellStyle name="Vejica 14 3" xfId="1713" xr:uid="{00000000-0005-0000-0000-00001D0E0000}"/>
    <cellStyle name="Vejica 14 3 2" xfId="2709" xr:uid="{00000000-0005-0000-0000-00001E0E0000}"/>
    <cellStyle name="Vejica 14 4" xfId="2710" xr:uid="{00000000-0005-0000-0000-00001F0E0000}"/>
    <cellStyle name="Vejica 14 5" xfId="4612" xr:uid="{00000000-0005-0000-0000-0000200E0000}"/>
    <cellStyle name="Vejica 14 6" xfId="4611" xr:uid="{00000000-0005-0000-0000-0000210E0000}"/>
    <cellStyle name="Vejica 15" xfId="1195" xr:uid="{00000000-0005-0000-0000-0000220E0000}"/>
    <cellStyle name="Vejica 15 2" xfId="1196" xr:uid="{00000000-0005-0000-0000-0000230E0000}"/>
    <cellStyle name="Vejica 15 2 2" xfId="1197" xr:uid="{00000000-0005-0000-0000-0000240E0000}"/>
    <cellStyle name="Vejica 15 2 2 2" xfId="2711" xr:uid="{00000000-0005-0000-0000-0000250E0000}"/>
    <cellStyle name="Vejica 15 2 3" xfId="1714" xr:uid="{00000000-0005-0000-0000-0000260E0000}"/>
    <cellStyle name="Vejica 15 2 3 2" xfId="4615" xr:uid="{00000000-0005-0000-0000-0000270E0000}"/>
    <cellStyle name="Vejica 15 2 3 3" xfId="1864" xr:uid="{00000000-0005-0000-0000-0000280E0000}"/>
    <cellStyle name="Vejica 15 2 4" xfId="1859" xr:uid="{00000000-0005-0000-0000-0000290E0000}"/>
    <cellStyle name="Vejica 15 2 5" xfId="4616" xr:uid="{00000000-0005-0000-0000-00002A0E0000}"/>
    <cellStyle name="Vejica 15 2 5 2" xfId="4617" xr:uid="{00000000-0005-0000-0000-00002B0E0000}"/>
    <cellStyle name="Vejica 15 2 6" xfId="4618" xr:uid="{00000000-0005-0000-0000-00002C0E0000}"/>
    <cellStyle name="Vejica 15 2 7" xfId="4614" xr:uid="{00000000-0005-0000-0000-00002D0E0000}"/>
    <cellStyle name="Vejica 15 3" xfId="1198" xr:uid="{00000000-0005-0000-0000-00002E0E0000}"/>
    <cellStyle name="Vejica 15 3 2" xfId="2712" xr:uid="{00000000-0005-0000-0000-00002F0E0000}"/>
    <cellStyle name="Vejica 15 3 3" xfId="4620" xr:uid="{00000000-0005-0000-0000-0000300E0000}"/>
    <cellStyle name="Vejica 15 3 4" xfId="4621" xr:uid="{00000000-0005-0000-0000-0000310E0000}"/>
    <cellStyle name="Vejica 15 3 5" xfId="4619" xr:uid="{00000000-0005-0000-0000-0000320E0000}"/>
    <cellStyle name="Vejica 15 3 6" xfId="1856" xr:uid="{00000000-0005-0000-0000-0000330E0000}"/>
    <cellStyle name="Vejica 15 4" xfId="1642" xr:uid="{00000000-0005-0000-0000-0000340E0000}"/>
    <cellStyle name="Vejica 15 4 2" xfId="4622" xr:uid="{00000000-0005-0000-0000-0000350E0000}"/>
    <cellStyle name="Vejica 15 4 3" xfId="2713" xr:uid="{00000000-0005-0000-0000-0000360E0000}"/>
    <cellStyle name="Vejica 15 5" xfId="2714" xr:uid="{00000000-0005-0000-0000-0000370E0000}"/>
    <cellStyle name="Vejica 15 6" xfId="4623" xr:uid="{00000000-0005-0000-0000-0000380E0000}"/>
    <cellStyle name="Vejica 15 6 2" xfId="4624" xr:uid="{00000000-0005-0000-0000-0000390E0000}"/>
    <cellStyle name="Vejica 15 7" xfId="4625" xr:uid="{00000000-0005-0000-0000-00003A0E0000}"/>
    <cellStyle name="Vejica 15 8" xfId="4613" xr:uid="{00000000-0005-0000-0000-00003B0E0000}"/>
    <cellStyle name="Vejica 16" xfId="1199" xr:uid="{00000000-0005-0000-0000-00003C0E0000}"/>
    <cellStyle name="Vejica 16 2" xfId="1200" xr:uid="{00000000-0005-0000-0000-00003D0E0000}"/>
    <cellStyle name="Vejica 16 2 2" xfId="2715" xr:uid="{00000000-0005-0000-0000-00003E0E0000}"/>
    <cellStyle name="Vejica 16 3" xfId="1715" xr:uid="{00000000-0005-0000-0000-00003F0E0000}"/>
    <cellStyle name="Vejica 16 3 2" xfId="2716" xr:uid="{00000000-0005-0000-0000-0000400E0000}"/>
    <cellStyle name="Vejica 16 4" xfId="2717" xr:uid="{00000000-0005-0000-0000-0000410E0000}"/>
    <cellStyle name="Vejica 16 5" xfId="4627" xr:uid="{00000000-0005-0000-0000-0000420E0000}"/>
    <cellStyle name="Vejica 16 6" xfId="4626" xr:uid="{00000000-0005-0000-0000-0000430E0000}"/>
    <cellStyle name="Vejica 17" xfId="1201" xr:uid="{00000000-0005-0000-0000-0000440E0000}"/>
    <cellStyle name="Vejica 17 10" xfId="2718" xr:uid="{00000000-0005-0000-0000-0000450E0000}"/>
    <cellStyle name="Vejica 17 10 2" xfId="4629" xr:uid="{00000000-0005-0000-0000-0000460E0000}"/>
    <cellStyle name="Vejica 17 11" xfId="4630" xr:uid="{00000000-0005-0000-0000-0000470E0000}"/>
    <cellStyle name="Vejica 17 11 2" xfId="4631" xr:uid="{00000000-0005-0000-0000-0000480E0000}"/>
    <cellStyle name="Vejica 17 12" xfId="4632" xr:uid="{00000000-0005-0000-0000-0000490E0000}"/>
    <cellStyle name="Vejica 17 13" xfId="4633" xr:uid="{00000000-0005-0000-0000-00004A0E0000}"/>
    <cellStyle name="Vejica 17 14" xfId="4628" xr:uid="{00000000-0005-0000-0000-00004B0E0000}"/>
    <cellStyle name="Vejica 17 15" xfId="3499" xr:uid="{00000000-0005-0000-0000-00004C0E0000}"/>
    <cellStyle name="Vejica 17 15 2" xfId="7183" xr:uid="{00000000-0005-0000-0000-00004D0E0000}"/>
    <cellStyle name="Vejica 17 2" xfId="1202" xr:uid="{00000000-0005-0000-0000-00004E0E0000}"/>
    <cellStyle name="Vejica 17 2 2" xfId="1203" xr:uid="{00000000-0005-0000-0000-00004F0E0000}"/>
    <cellStyle name="Vejica 17 2 2 2" xfId="1204" xr:uid="{00000000-0005-0000-0000-0000500E0000}"/>
    <cellStyle name="Vejica 17 2 2 2 2" xfId="2719" xr:uid="{00000000-0005-0000-0000-0000510E0000}"/>
    <cellStyle name="Vejica 17 2 2 3" xfId="2720" xr:uid="{00000000-0005-0000-0000-0000520E0000}"/>
    <cellStyle name="Vejica 17 2 2 3 2" xfId="4636" xr:uid="{00000000-0005-0000-0000-0000530E0000}"/>
    <cellStyle name="Vejica 17 2 2 4" xfId="2721" xr:uid="{00000000-0005-0000-0000-0000540E0000}"/>
    <cellStyle name="Vejica 17 2 2 4 2" xfId="4637" xr:uid="{00000000-0005-0000-0000-0000550E0000}"/>
    <cellStyle name="Vejica 17 2 2 5" xfId="4638" xr:uid="{00000000-0005-0000-0000-0000560E0000}"/>
    <cellStyle name="Vejica 17 2 2 5 2" xfId="4639" xr:uid="{00000000-0005-0000-0000-0000570E0000}"/>
    <cellStyle name="Vejica 17 2 2 6" xfId="4640" xr:uid="{00000000-0005-0000-0000-0000580E0000}"/>
    <cellStyle name="Vejica 17 2 2 7" xfId="4635" xr:uid="{00000000-0005-0000-0000-0000590E0000}"/>
    <cellStyle name="Vejica 17 2 3" xfId="1205" xr:uid="{00000000-0005-0000-0000-00005A0E0000}"/>
    <cellStyle name="Vejica 17 2 3 2" xfId="2722" xr:uid="{00000000-0005-0000-0000-00005B0E0000}"/>
    <cellStyle name="Vejica 17 2 4" xfId="2723" xr:uid="{00000000-0005-0000-0000-00005C0E0000}"/>
    <cellStyle name="Vejica 17 2 4 2" xfId="4641" xr:uid="{00000000-0005-0000-0000-00005D0E0000}"/>
    <cellStyle name="Vejica 17 2 5" xfId="2724" xr:uid="{00000000-0005-0000-0000-00005E0E0000}"/>
    <cellStyle name="Vejica 17 2 5 2" xfId="4642" xr:uid="{00000000-0005-0000-0000-00005F0E0000}"/>
    <cellStyle name="Vejica 17 2 6" xfId="4643" xr:uid="{00000000-0005-0000-0000-0000600E0000}"/>
    <cellStyle name="Vejica 17 2 6 2" xfId="4644" xr:uid="{00000000-0005-0000-0000-0000610E0000}"/>
    <cellStyle name="Vejica 17 2 7" xfId="4645" xr:uid="{00000000-0005-0000-0000-0000620E0000}"/>
    <cellStyle name="Vejica 17 2 8" xfId="4646" xr:uid="{00000000-0005-0000-0000-0000630E0000}"/>
    <cellStyle name="Vejica 17 2 9" xfId="4634" xr:uid="{00000000-0005-0000-0000-0000640E0000}"/>
    <cellStyle name="Vejica 17 3" xfId="1206" xr:uid="{00000000-0005-0000-0000-0000650E0000}"/>
    <cellStyle name="Vejica 17 3 2" xfId="1207" xr:uid="{00000000-0005-0000-0000-0000660E0000}"/>
    <cellStyle name="Vejica 17 3 2 2" xfId="2725" xr:uid="{00000000-0005-0000-0000-0000670E0000}"/>
    <cellStyle name="Vejica 17 3 3" xfId="2726" xr:uid="{00000000-0005-0000-0000-0000680E0000}"/>
    <cellStyle name="Vejica 17 3 4" xfId="4648" xr:uid="{00000000-0005-0000-0000-0000690E0000}"/>
    <cellStyle name="Vejica 17 3 5" xfId="4647" xr:uid="{00000000-0005-0000-0000-00006A0E0000}"/>
    <cellStyle name="Vejica 17 3 6" xfId="1847" xr:uid="{00000000-0005-0000-0000-00006B0E0000}"/>
    <cellStyle name="Vejica 17 4" xfId="1208" xr:uid="{00000000-0005-0000-0000-00006C0E0000}"/>
    <cellStyle name="Vejica 17 4 2" xfId="2727" xr:uid="{00000000-0005-0000-0000-00006D0E0000}"/>
    <cellStyle name="Vejica 17 5" xfId="1752" xr:uid="{00000000-0005-0000-0000-00006E0E0000}"/>
    <cellStyle name="Vejica 17 5 2" xfId="4649" xr:uid="{00000000-0005-0000-0000-00006F0E0000}"/>
    <cellStyle name="Vejica 17 5 3" xfId="2728" xr:uid="{00000000-0005-0000-0000-0000700E0000}"/>
    <cellStyle name="Vejica 17 6" xfId="2729" xr:uid="{00000000-0005-0000-0000-0000710E0000}"/>
    <cellStyle name="Vejica 17 6 2" xfId="2730" xr:uid="{00000000-0005-0000-0000-0000720E0000}"/>
    <cellStyle name="Vejica 17 6 2 2" xfId="4650" xr:uid="{00000000-0005-0000-0000-0000730E0000}"/>
    <cellStyle name="Vejica 17 6 3" xfId="2731" xr:uid="{00000000-0005-0000-0000-0000740E0000}"/>
    <cellStyle name="Vejica 17 6 3 2" xfId="2732" xr:uid="{00000000-0005-0000-0000-0000750E0000}"/>
    <cellStyle name="Vejica 17 6 3 2 2" xfId="4651" xr:uid="{00000000-0005-0000-0000-0000760E0000}"/>
    <cellStyle name="Vejica 17 6 3 3" xfId="2733" xr:uid="{00000000-0005-0000-0000-0000770E0000}"/>
    <cellStyle name="Vejica 17 6 3 3 2" xfId="4652" xr:uid="{00000000-0005-0000-0000-0000780E0000}"/>
    <cellStyle name="Vejica 17 6 3 4" xfId="4653" xr:uid="{00000000-0005-0000-0000-0000790E0000}"/>
    <cellStyle name="Vejica 17 6 4" xfId="4654" xr:uid="{00000000-0005-0000-0000-00007A0E0000}"/>
    <cellStyle name="Vejica 17 7" xfId="2734" xr:uid="{00000000-0005-0000-0000-00007B0E0000}"/>
    <cellStyle name="Vejica 17 7 2" xfId="4655" xr:uid="{00000000-0005-0000-0000-00007C0E0000}"/>
    <cellStyle name="Vejica 17 8" xfId="2735" xr:uid="{00000000-0005-0000-0000-00007D0E0000}"/>
    <cellStyle name="Vejica 17 8 2" xfId="4656" xr:uid="{00000000-0005-0000-0000-00007E0E0000}"/>
    <cellStyle name="Vejica 17 9" xfId="2736" xr:uid="{00000000-0005-0000-0000-00007F0E0000}"/>
    <cellStyle name="Vejica 18" xfId="1209" xr:uid="{00000000-0005-0000-0000-0000800E0000}"/>
    <cellStyle name="Vejica 18 10" xfId="2737" xr:uid="{00000000-0005-0000-0000-0000810E0000}"/>
    <cellStyle name="Vejica 18 10 2" xfId="4658" xr:uid="{00000000-0005-0000-0000-0000820E0000}"/>
    <cellStyle name="Vejica 18 11" xfId="4659" xr:uid="{00000000-0005-0000-0000-0000830E0000}"/>
    <cellStyle name="Vejica 18 11 2" xfId="4660" xr:uid="{00000000-0005-0000-0000-0000840E0000}"/>
    <cellStyle name="Vejica 18 12" xfId="4661" xr:uid="{00000000-0005-0000-0000-0000850E0000}"/>
    <cellStyle name="Vejica 18 13" xfId="4662" xr:uid="{00000000-0005-0000-0000-0000860E0000}"/>
    <cellStyle name="Vejica 18 14" xfId="4657" xr:uid="{00000000-0005-0000-0000-0000870E0000}"/>
    <cellStyle name="Vejica 18 15" xfId="3500" xr:uid="{00000000-0005-0000-0000-0000880E0000}"/>
    <cellStyle name="Vejica 18 15 2" xfId="7184" xr:uid="{00000000-0005-0000-0000-0000890E0000}"/>
    <cellStyle name="Vejica 18 2" xfId="1210" xr:uid="{00000000-0005-0000-0000-00008A0E0000}"/>
    <cellStyle name="Vejica 18 2 2" xfId="1211" xr:uid="{00000000-0005-0000-0000-00008B0E0000}"/>
    <cellStyle name="Vejica 18 2 2 2" xfId="1212" xr:uid="{00000000-0005-0000-0000-00008C0E0000}"/>
    <cellStyle name="Vejica 18 2 2 2 2" xfId="2738" xr:uid="{00000000-0005-0000-0000-00008D0E0000}"/>
    <cellStyle name="Vejica 18 2 2 3" xfId="2739" xr:uid="{00000000-0005-0000-0000-00008E0E0000}"/>
    <cellStyle name="Vejica 18 2 2 3 2" xfId="4665" xr:uid="{00000000-0005-0000-0000-00008F0E0000}"/>
    <cellStyle name="Vejica 18 2 2 4" xfId="2740" xr:uid="{00000000-0005-0000-0000-0000900E0000}"/>
    <cellStyle name="Vejica 18 2 2 4 2" xfId="4666" xr:uid="{00000000-0005-0000-0000-0000910E0000}"/>
    <cellStyle name="Vejica 18 2 2 5" xfId="4667" xr:uid="{00000000-0005-0000-0000-0000920E0000}"/>
    <cellStyle name="Vejica 18 2 2 5 2" xfId="4668" xr:uid="{00000000-0005-0000-0000-0000930E0000}"/>
    <cellStyle name="Vejica 18 2 2 6" xfId="4669" xr:uid="{00000000-0005-0000-0000-0000940E0000}"/>
    <cellStyle name="Vejica 18 2 2 7" xfId="4664" xr:uid="{00000000-0005-0000-0000-0000950E0000}"/>
    <cellStyle name="Vejica 18 2 3" xfId="1213" xr:uid="{00000000-0005-0000-0000-0000960E0000}"/>
    <cellStyle name="Vejica 18 2 3 2" xfId="2741" xr:uid="{00000000-0005-0000-0000-0000970E0000}"/>
    <cellStyle name="Vejica 18 2 4" xfId="2742" xr:uid="{00000000-0005-0000-0000-0000980E0000}"/>
    <cellStyle name="Vejica 18 2 4 2" xfId="4670" xr:uid="{00000000-0005-0000-0000-0000990E0000}"/>
    <cellStyle name="Vejica 18 2 5" xfId="2743" xr:uid="{00000000-0005-0000-0000-00009A0E0000}"/>
    <cellStyle name="Vejica 18 2 5 2" xfId="4671" xr:uid="{00000000-0005-0000-0000-00009B0E0000}"/>
    <cellStyle name="Vejica 18 2 6" xfId="4672" xr:uid="{00000000-0005-0000-0000-00009C0E0000}"/>
    <cellStyle name="Vejica 18 2 6 2" xfId="4673" xr:uid="{00000000-0005-0000-0000-00009D0E0000}"/>
    <cellStyle name="Vejica 18 2 7" xfId="4674" xr:uid="{00000000-0005-0000-0000-00009E0E0000}"/>
    <cellStyle name="Vejica 18 2 8" xfId="4675" xr:uid="{00000000-0005-0000-0000-00009F0E0000}"/>
    <cellStyle name="Vejica 18 2 9" xfId="4663" xr:uid="{00000000-0005-0000-0000-0000A00E0000}"/>
    <cellStyle name="Vejica 18 3" xfId="1214" xr:uid="{00000000-0005-0000-0000-0000A10E0000}"/>
    <cellStyle name="Vejica 18 3 2" xfId="1215" xr:uid="{00000000-0005-0000-0000-0000A20E0000}"/>
    <cellStyle name="Vejica 18 3 2 2" xfId="2744" xr:uid="{00000000-0005-0000-0000-0000A30E0000}"/>
    <cellStyle name="Vejica 18 3 3" xfId="2745" xr:uid="{00000000-0005-0000-0000-0000A40E0000}"/>
    <cellStyle name="Vejica 18 3 4" xfId="4677" xr:uid="{00000000-0005-0000-0000-0000A50E0000}"/>
    <cellStyle name="Vejica 18 3 5" xfId="4676" xr:uid="{00000000-0005-0000-0000-0000A60E0000}"/>
    <cellStyle name="Vejica 18 3 6" xfId="1848" xr:uid="{00000000-0005-0000-0000-0000A70E0000}"/>
    <cellStyle name="Vejica 18 4" xfId="1216" xr:uid="{00000000-0005-0000-0000-0000A80E0000}"/>
    <cellStyle name="Vejica 18 4 2" xfId="2746" xr:uid="{00000000-0005-0000-0000-0000A90E0000}"/>
    <cellStyle name="Vejica 18 5" xfId="1753" xr:uid="{00000000-0005-0000-0000-0000AA0E0000}"/>
    <cellStyle name="Vejica 18 5 2" xfId="4678" xr:uid="{00000000-0005-0000-0000-0000AB0E0000}"/>
    <cellStyle name="Vejica 18 5 3" xfId="2747" xr:uid="{00000000-0005-0000-0000-0000AC0E0000}"/>
    <cellStyle name="Vejica 18 6" xfId="2748" xr:uid="{00000000-0005-0000-0000-0000AD0E0000}"/>
    <cellStyle name="Vejica 18 6 2" xfId="2749" xr:uid="{00000000-0005-0000-0000-0000AE0E0000}"/>
    <cellStyle name="Vejica 18 6 2 2" xfId="4679" xr:uid="{00000000-0005-0000-0000-0000AF0E0000}"/>
    <cellStyle name="Vejica 18 6 3" xfId="2750" xr:uid="{00000000-0005-0000-0000-0000B00E0000}"/>
    <cellStyle name="Vejica 18 6 3 2" xfId="2751" xr:uid="{00000000-0005-0000-0000-0000B10E0000}"/>
    <cellStyle name="Vejica 18 6 3 2 2" xfId="4680" xr:uid="{00000000-0005-0000-0000-0000B20E0000}"/>
    <cellStyle name="Vejica 18 6 3 3" xfId="2752" xr:uid="{00000000-0005-0000-0000-0000B30E0000}"/>
    <cellStyle name="Vejica 18 6 3 3 2" xfId="4681" xr:uid="{00000000-0005-0000-0000-0000B40E0000}"/>
    <cellStyle name="Vejica 18 6 3 4" xfId="4682" xr:uid="{00000000-0005-0000-0000-0000B50E0000}"/>
    <cellStyle name="Vejica 18 6 4" xfId="4683" xr:uid="{00000000-0005-0000-0000-0000B60E0000}"/>
    <cellStyle name="Vejica 18 7" xfId="2753" xr:uid="{00000000-0005-0000-0000-0000B70E0000}"/>
    <cellStyle name="Vejica 18 7 2" xfId="4684" xr:uid="{00000000-0005-0000-0000-0000B80E0000}"/>
    <cellStyle name="Vejica 18 8" xfId="2754" xr:uid="{00000000-0005-0000-0000-0000B90E0000}"/>
    <cellStyle name="Vejica 18 8 2" xfId="4685" xr:uid="{00000000-0005-0000-0000-0000BA0E0000}"/>
    <cellStyle name="Vejica 18 9" xfId="2755" xr:uid="{00000000-0005-0000-0000-0000BB0E0000}"/>
    <cellStyle name="Vejica 19" xfId="1217" xr:uid="{00000000-0005-0000-0000-0000BC0E0000}"/>
    <cellStyle name="Vejica 19 10" xfId="2756" xr:uid="{00000000-0005-0000-0000-0000BD0E0000}"/>
    <cellStyle name="Vejica 19 10 2" xfId="4687" xr:uid="{00000000-0005-0000-0000-0000BE0E0000}"/>
    <cellStyle name="Vejica 19 11" xfId="4688" xr:uid="{00000000-0005-0000-0000-0000BF0E0000}"/>
    <cellStyle name="Vejica 19 11 2" xfId="4689" xr:uid="{00000000-0005-0000-0000-0000C00E0000}"/>
    <cellStyle name="Vejica 19 12" xfId="4690" xr:uid="{00000000-0005-0000-0000-0000C10E0000}"/>
    <cellStyle name="Vejica 19 13" xfId="4691" xr:uid="{00000000-0005-0000-0000-0000C20E0000}"/>
    <cellStyle name="Vejica 19 14" xfId="4686" xr:uid="{00000000-0005-0000-0000-0000C30E0000}"/>
    <cellStyle name="Vejica 19 15" xfId="3501" xr:uid="{00000000-0005-0000-0000-0000C40E0000}"/>
    <cellStyle name="Vejica 19 15 2" xfId="7185" xr:uid="{00000000-0005-0000-0000-0000C50E0000}"/>
    <cellStyle name="Vejica 19 2" xfId="1218" xr:uid="{00000000-0005-0000-0000-0000C60E0000}"/>
    <cellStyle name="Vejica 19 2 2" xfId="1219" xr:uid="{00000000-0005-0000-0000-0000C70E0000}"/>
    <cellStyle name="Vejica 19 2 2 2" xfId="1220" xr:uid="{00000000-0005-0000-0000-0000C80E0000}"/>
    <cellStyle name="Vejica 19 2 2 2 2" xfId="2757" xr:uid="{00000000-0005-0000-0000-0000C90E0000}"/>
    <cellStyle name="Vejica 19 2 2 3" xfId="2758" xr:uid="{00000000-0005-0000-0000-0000CA0E0000}"/>
    <cellStyle name="Vejica 19 2 2 3 2" xfId="4694" xr:uid="{00000000-0005-0000-0000-0000CB0E0000}"/>
    <cellStyle name="Vejica 19 2 2 4" xfId="2759" xr:uid="{00000000-0005-0000-0000-0000CC0E0000}"/>
    <cellStyle name="Vejica 19 2 2 4 2" xfId="4695" xr:uid="{00000000-0005-0000-0000-0000CD0E0000}"/>
    <cellStyle name="Vejica 19 2 2 5" xfId="4696" xr:uid="{00000000-0005-0000-0000-0000CE0E0000}"/>
    <cellStyle name="Vejica 19 2 2 5 2" xfId="4697" xr:uid="{00000000-0005-0000-0000-0000CF0E0000}"/>
    <cellStyle name="Vejica 19 2 2 6" xfId="4698" xr:uid="{00000000-0005-0000-0000-0000D00E0000}"/>
    <cellStyle name="Vejica 19 2 2 7" xfId="4693" xr:uid="{00000000-0005-0000-0000-0000D10E0000}"/>
    <cellStyle name="Vejica 19 2 3" xfId="1221" xr:uid="{00000000-0005-0000-0000-0000D20E0000}"/>
    <cellStyle name="Vejica 19 2 3 2" xfId="2760" xr:uid="{00000000-0005-0000-0000-0000D30E0000}"/>
    <cellStyle name="Vejica 19 2 4" xfId="2761" xr:uid="{00000000-0005-0000-0000-0000D40E0000}"/>
    <cellStyle name="Vejica 19 2 4 2" xfId="4699" xr:uid="{00000000-0005-0000-0000-0000D50E0000}"/>
    <cellStyle name="Vejica 19 2 5" xfId="2762" xr:uid="{00000000-0005-0000-0000-0000D60E0000}"/>
    <cellStyle name="Vejica 19 2 5 2" xfId="4700" xr:uid="{00000000-0005-0000-0000-0000D70E0000}"/>
    <cellStyle name="Vejica 19 2 6" xfId="4701" xr:uid="{00000000-0005-0000-0000-0000D80E0000}"/>
    <cellStyle name="Vejica 19 2 6 2" xfId="4702" xr:uid="{00000000-0005-0000-0000-0000D90E0000}"/>
    <cellStyle name="Vejica 19 2 7" xfId="4703" xr:uid="{00000000-0005-0000-0000-0000DA0E0000}"/>
    <cellStyle name="Vejica 19 2 8" xfId="4704" xr:uid="{00000000-0005-0000-0000-0000DB0E0000}"/>
    <cellStyle name="Vejica 19 2 9" xfId="4692" xr:uid="{00000000-0005-0000-0000-0000DC0E0000}"/>
    <cellStyle name="Vejica 19 3" xfId="1222" xr:uid="{00000000-0005-0000-0000-0000DD0E0000}"/>
    <cellStyle name="Vejica 19 3 2" xfId="1223" xr:uid="{00000000-0005-0000-0000-0000DE0E0000}"/>
    <cellStyle name="Vejica 19 3 2 2" xfId="2763" xr:uid="{00000000-0005-0000-0000-0000DF0E0000}"/>
    <cellStyle name="Vejica 19 3 3" xfId="2764" xr:uid="{00000000-0005-0000-0000-0000E00E0000}"/>
    <cellStyle name="Vejica 19 3 4" xfId="4706" xr:uid="{00000000-0005-0000-0000-0000E10E0000}"/>
    <cellStyle name="Vejica 19 3 5" xfId="4705" xr:uid="{00000000-0005-0000-0000-0000E20E0000}"/>
    <cellStyle name="Vejica 19 3 6" xfId="1849" xr:uid="{00000000-0005-0000-0000-0000E30E0000}"/>
    <cellStyle name="Vejica 19 4" xfId="1224" xr:uid="{00000000-0005-0000-0000-0000E40E0000}"/>
    <cellStyle name="Vejica 19 4 2" xfId="2765" xr:uid="{00000000-0005-0000-0000-0000E50E0000}"/>
    <cellStyle name="Vejica 19 5" xfId="1754" xr:uid="{00000000-0005-0000-0000-0000E60E0000}"/>
    <cellStyle name="Vejica 19 5 2" xfId="4707" xr:uid="{00000000-0005-0000-0000-0000E70E0000}"/>
    <cellStyle name="Vejica 19 5 3" xfId="2766" xr:uid="{00000000-0005-0000-0000-0000E80E0000}"/>
    <cellStyle name="Vejica 19 6" xfId="2767" xr:uid="{00000000-0005-0000-0000-0000E90E0000}"/>
    <cellStyle name="Vejica 19 6 2" xfId="2768" xr:uid="{00000000-0005-0000-0000-0000EA0E0000}"/>
    <cellStyle name="Vejica 19 6 2 2" xfId="4708" xr:uid="{00000000-0005-0000-0000-0000EB0E0000}"/>
    <cellStyle name="Vejica 19 6 3" xfId="2769" xr:uid="{00000000-0005-0000-0000-0000EC0E0000}"/>
    <cellStyle name="Vejica 19 6 3 2" xfId="2770" xr:uid="{00000000-0005-0000-0000-0000ED0E0000}"/>
    <cellStyle name="Vejica 19 6 3 2 2" xfId="4709" xr:uid="{00000000-0005-0000-0000-0000EE0E0000}"/>
    <cellStyle name="Vejica 19 6 3 3" xfId="2771" xr:uid="{00000000-0005-0000-0000-0000EF0E0000}"/>
    <cellStyle name="Vejica 19 6 3 3 2" xfId="4710" xr:uid="{00000000-0005-0000-0000-0000F00E0000}"/>
    <cellStyle name="Vejica 19 6 3 4" xfId="4711" xr:uid="{00000000-0005-0000-0000-0000F10E0000}"/>
    <cellStyle name="Vejica 19 6 4" xfId="4712" xr:uid="{00000000-0005-0000-0000-0000F20E0000}"/>
    <cellStyle name="Vejica 19 7" xfId="2772" xr:uid="{00000000-0005-0000-0000-0000F30E0000}"/>
    <cellStyle name="Vejica 19 7 2" xfId="4713" xr:uid="{00000000-0005-0000-0000-0000F40E0000}"/>
    <cellStyle name="Vejica 19 8" xfId="2773" xr:uid="{00000000-0005-0000-0000-0000F50E0000}"/>
    <cellStyle name="Vejica 19 8 2" xfId="4714" xr:uid="{00000000-0005-0000-0000-0000F60E0000}"/>
    <cellStyle name="Vejica 19 9" xfId="2774" xr:uid="{00000000-0005-0000-0000-0000F70E0000}"/>
    <cellStyle name="Vejica 2" xfId="1225" xr:uid="{00000000-0005-0000-0000-0000F80E0000}"/>
    <cellStyle name="Vejica 2 10" xfId="1226" xr:uid="{00000000-0005-0000-0000-0000F90E0000}"/>
    <cellStyle name="Vejica 2 10 10" xfId="4717" xr:uid="{00000000-0005-0000-0000-0000FA0E0000}"/>
    <cellStyle name="Vejica 2 10 11" xfId="4716" xr:uid="{00000000-0005-0000-0000-0000FB0E0000}"/>
    <cellStyle name="Vejica 2 10 2" xfId="1227" xr:uid="{00000000-0005-0000-0000-0000FC0E0000}"/>
    <cellStyle name="Vejica 2 10 2 10" xfId="6668" xr:uid="{00000000-0005-0000-0000-0000FD0E0000}"/>
    <cellStyle name="Vejica 2 10 2 11" xfId="6981" xr:uid="{00000000-0005-0000-0000-0000FE0E0000}"/>
    <cellStyle name="Vejica 2 10 2 2" xfId="1228" xr:uid="{00000000-0005-0000-0000-0000FF0E0000}"/>
    <cellStyle name="Vejica 2 10 2 2 2" xfId="1229" xr:uid="{00000000-0005-0000-0000-0000000F0000}"/>
    <cellStyle name="Vejica 2 10 2 2 2 2" xfId="2775" xr:uid="{00000000-0005-0000-0000-0000010F0000}"/>
    <cellStyle name="Vejica 2 10 2 2 3" xfId="2776" xr:uid="{00000000-0005-0000-0000-0000020F0000}"/>
    <cellStyle name="Vejica 2 10 2 2 3 2" xfId="4720" xr:uid="{00000000-0005-0000-0000-0000030F0000}"/>
    <cellStyle name="Vejica 2 10 2 2 4" xfId="2777" xr:uid="{00000000-0005-0000-0000-0000040F0000}"/>
    <cellStyle name="Vejica 2 10 2 2 4 2" xfId="4721" xr:uid="{00000000-0005-0000-0000-0000050F0000}"/>
    <cellStyle name="Vejica 2 10 2 2 4 2 2" xfId="6864" xr:uid="{00000000-0005-0000-0000-0000060F0000}"/>
    <cellStyle name="Vejica 2 10 2 2 4 2 3" xfId="7201" xr:uid="{00000000-0005-0000-0000-0000070F0000}"/>
    <cellStyle name="Vejica 2 10 2 2 4 3" xfId="6763" xr:uid="{00000000-0005-0000-0000-0000080F0000}"/>
    <cellStyle name="Vejica 2 10 2 2 4 4" xfId="7082" xr:uid="{00000000-0005-0000-0000-0000090F0000}"/>
    <cellStyle name="Vejica 2 10 2 2 5" xfId="4722" xr:uid="{00000000-0005-0000-0000-00000A0F0000}"/>
    <cellStyle name="Vejica 2 10 2 2 5 2" xfId="4723" xr:uid="{00000000-0005-0000-0000-00000B0F0000}"/>
    <cellStyle name="Vejica 2 10 2 2 6" xfId="4724" xr:uid="{00000000-0005-0000-0000-00000C0F0000}"/>
    <cellStyle name="Vejica 2 10 2 2 7" xfId="4719" xr:uid="{00000000-0005-0000-0000-00000D0F0000}"/>
    <cellStyle name="Vejica 2 10 2 2 8" xfId="6669" xr:uid="{00000000-0005-0000-0000-00000E0F0000}"/>
    <cellStyle name="Vejica 2 10 2 2 9" xfId="6982" xr:uid="{00000000-0005-0000-0000-00000F0F0000}"/>
    <cellStyle name="Vejica 2 10 2 3" xfId="1230" xr:uid="{00000000-0005-0000-0000-0000100F0000}"/>
    <cellStyle name="Vejica 2 10 2 3 2" xfId="2778" xr:uid="{00000000-0005-0000-0000-0000110F0000}"/>
    <cellStyle name="Vejica 2 10 2 4" xfId="2779" xr:uid="{00000000-0005-0000-0000-0000120F0000}"/>
    <cellStyle name="Vejica 2 10 2 4 2" xfId="4725" xr:uid="{00000000-0005-0000-0000-0000130F0000}"/>
    <cellStyle name="Vejica 2 10 2 5" xfId="2780" xr:uid="{00000000-0005-0000-0000-0000140F0000}"/>
    <cellStyle name="Vejica 2 10 2 5 2" xfId="4726" xr:uid="{00000000-0005-0000-0000-0000150F0000}"/>
    <cellStyle name="Vejica 2 10 2 5 2 2" xfId="6865" xr:uid="{00000000-0005-0000-0000-0000160F0000}"/>
    <cellStyle name="Vejica 2 10 2 5 2 3" xfId="7202" xr:uid="{00000000-0005-0000-0000-0000170F0000}"/>
    <cellStyle name="Vejica 2 10 2 5 3" xfId="6764" xr:uid="{00000000-0005-0000-0000-0000180F0000}"/>
    <cellStyle name="Vejica 2 10 2 5 4" xfId="7083" xr:uid="{00000000-0005-0000-0000-0000190F0000}"/>
    <cellStyle name="Vejica 2 10 2 6" xfId="2781" xr:uid="{00000000-0005-0000-0000-00001A0F0000}"/>
    <cellStyle name="Vejica 2 10 2 6 2" xfId="4727" xr:uid="{00000000-0005-0000-0000-00001B0F0000}"/>
    <cellStyle name="Vejica 2 10 2 7" xfId="4728" xr:uid="{00000000-0005-0000-0000-00001C0F0000}"/>
    <cellStyle name="Vejica 2 10 2 7 2" xfId="4729" xr:uid="{00000000-0005-0000-0000-00001D0F0000}"/>
    <cellStyle name="Vejica 2 10 2 8" xfId="4730" xr:uid="{00000000-0005-0000-0000-00001E0F0000}"/>
    <cellStyle name="Vejica 2 10 2 9" xfId="4718" xr:uid="{00000000-0005-0000-0000-00001F0F0000}"/>
    <cellStyle name="Vejica 2 10 3" xfId="1231" xr:uid="{00000000-0005-0000-0000-0000200F0000}"/>
    <cellStyle name="Vejica 2 10 3 2" xfId="1232" xr:uid="{00000000-0005-0000-0000-0000210F0000}"/>
    <cellStyle name="Vejica 2 10 3 2 2" xfId="1233" xr:uid="{00000000-0005-0000-0000-0000220F0000}"/>
    <cellStyle name="Vejica 2 10 3 2 2 2" xfId="2782" xr:uid="{00000000-0005-0000-0000-0000230F0000}"/>
    <cellStyle name="Vejica 2 10 3 2 3" xfId="2783" xr:uid="{00000000-0005-0000-0000-0000240F0000}"/>
    <cellStyle name="Vejica 2 10 3 2 3 2" xfId="4733" xr:uid="{00000000-0005-0000-0000-0000250F0000}"/>
    <cellStyle name="Vejica 2 10 3 2 4" xfId="2784" xr:uid="{00000000-0005-0000-0000-0000260F0000}"/>
    <cellStyle name="Vejica 2 10 3 2 4 2" xfId="4734" xr:uid="{00000000-0005-0000-0000-0000270F0000}"/>
    <cellStyle name="Vejica 2 10 3 2 5" xfId="4735" xr:uid="{00000000-0005-0000-0000-0000280F0000}"/>
    <cellStyle name="Vejica 2 10 3 2 5 2" xfId="4736" xr:uid="{00000000-0005-0000-0000-0000290F0000}"/>
    <cellStyle name="Vejica 2 10 3 2 6" xfId="4737" xr:uid="{00000000-0005-0000-0000-00002A0F0000}"/>
    <cellStyle name="Vejica 2 10 3 2 7" xfId="4732" xr:uid="{00000000-0005-0000-0000-00002B0F0000}"/>
    <cellStyle name="Vejica 2 10 3 3" xfId="1234" xr:uid="{00000000-0005-0000-0000-00002C0F0000}"/>
    <cellStyle name="Vejica 2 10 3 3 2" xfId="2785" xr:uid="{00000000-0005-0000-0000-00002D0F0000}"/>
    <cellStyle name="Vejica 2 10 3 4" xfId="2786" xr:uid="{00000000-0005-0000-0000-00002E0F0000}"/>
    <cellStyle name="Vejica 2 10 3 4 2" xfId="4738" xr:uid="{00000000-0005-0000-0000-00002F0F0000}"/>
    <cellStyle name="Vejica 2 10 3 5" xfId="2787" xr:uid="{00000000-0005-0000-0000-0000300F0000}"/>
    <cellStyle name="Vejica 2 10 3 5 2" xfId="4739" xr:uid="{00000000-0005-0000-0000-0000310F0000}"/>
    <cellStyle name="Vejica 2 10 3 6" xfId="4740" xr:uid="{00000000-0005-0000-0000-0000320F0000}"/>
    <cellStyle name="Vejica 2 10 3 6 2" xfId="4741" xr:uid="{00000000-0005-0000-0000-0000330F0000}"/>
    <cellStyle name="Vejica 2 10 3 7" xfId="4742" xr:uid="{00000000-0005-0000-0000-0000340F0000}"/>
    <cellStyle name="Vejica 2 10 3 8" xfId="4731" xr:uid="{00000000-0005-0000-0000-0000350F0000}"/>
    <cellStyle name="Vejica 2 10 4" xfId="1235" xr:uid="{00000000-0005-0000-0000-0000360F0000}"/>
    <cellStyle name="Vejica 2 10 4 10" xfId="6983" xr:uid="{00000000-0005-0000-0000-0000370F0000}"/>
    <cellStyle name="Vejica 2 10 4 2" xfId="1236" xr:uid="{00000000-0005-0000-0000-0000380F0000}"/>
    <cellStyle name="Vejica 2 10 4 2 2" xfId="1237" xr:uid="{00000000-0005-0000-0000-0000390F0000}"/>
    <cellStyle name="Vejica 2 10 4 2 2 2" xfId="2788" xr:uid="{00000000-0005-0000-0000-00003A0F0000}"/>
    <cellStyle name="Vejica 2 10 4 2 3" xfId="2789" xr:uid="{00000000-0005-0000-0000-00003B0F0000}"/>
    <cellStyle name="Vejica 2 10 4 2 3 2" xfId="4745" xr:uid="{00000000-0005-0000-0000-00003C0F0000}"/>
    <cellStyle name="Vejica 2 10 4 2 4" xfId="2790" xr:uid="{00000000-0005-0000-0000-00003D0F0000}"/>
    <cellStyle name="Vejica 2 10 4 2 4 2" xfId="4746" xr:uid="{00000000-0005-0000-0000-00003E0F0000}"/>
    <cellStyle name="Vejica 2 10 4 2 4 2 2" xfId="6866" xr:uid="{00000000-0005-0000-0000-00003F0F0000}"/>
    <cellStyle name="Vejica 2 10 4 2 4 2 3" xfId="7203" xr:uid="{00000000-0005-0000-0000-0000400F0000}"/>
    <cellStyle name="Vejica 2 10 4 2 4 3" xfId="6765" xr:uid="{00000000-0005-0000-0000-0000410F0000}"/>
    <cellStyle name="Vejica 2 10 4 2 4 4" xfId="7084" xr:uid="{00000000-0005-0000-0000-0000420F0000}"/>
    <cellStyle name="Vejica 2 10 4 2 5" xfId="4747" xr:uid="{00000000-0005-0000-0000-0000430F0000}"/>
    <cellStyle name="Vejica 2 10 4 2 5 2" xfId="4748" xr:uid="{00000000-0005-0000-0000-0000440F0000}"/>
    <cellStyle name="Vejica 2 10 4 2 6" xfId="4749" xr:uid="{00000000-0005-0000-0000-0000450F0000}"/>
    <cellStyle name="Vejica 2 10 4 2 7" xfId="4744" xr:uid="{00000000-0005-0000-0000-0000460F0000}"/>
    <cellStyle name="Vejica 2 10 4 2 8" xfId="6671" xr:uid="{00000000-0005-0000-0000-0000470F0000}"/>
    <cellStyle name="Vejica 2 10 4 2 9" xfId="6984" xr:uid="{00000000-0005-0000-0000-0000480F0000}"/>
    <cellStyle name="Vejica 2 10 4 3" xfId="1238" xr:uid="{00000000-0005-0000-0000-0000490F0000}"/>
    <cellStyle name="Vejica 2 10 4 3 2" xfId="2791" xr:uid="{00000000-0005-0000-0000-00004A0F0000}"/>
    <cellStyle name="Vejica 2 10 4 4" xfId="2792" xr:uid="{00000000-0005-0000-0000-00004B0F0000}"/>
    <cellStyle name="Vejica 2 10 4 4 2" xfId="4750" xr:uid="{00000000-0005-0000-0000-00004C0F0000}"/>
    <cellStyle name="Vejica 2 10 4 5" xfId="2793" xr:uid="{00000000-0005-0000-0000-00004D0F0000}"/>
    <cellStyle name="Vejica 2 10 4 5 2" xfId="4751" xr:uid="{00000000-0005-0000-0000-00004E0F0000}"/>
    <cellStyle name="Vejica 2 10 4 5 2 2" xfId="6867" xr:uid="{00000000-0005-0000-0000-00004F0F0000}"/>
    <cellStyle name="Vejica 2 10 4 5 2 3" xfId="7204" xr:uid="{00000000-0005-0000-0000-0000500F0000}"/>
    <cellStyle name="Vejica 2 10 4 5 3" xfId="6766" xr:uid="{00000000-0005-0000-0000-0000510F0000}"/>
    <cellStyle name="Vejica 2 10 4 5 4" xfId="7085" xr:uid="{00000000-0005-0000-0000-0000520F0000}"/>
    <cellStyle name="Vejica 2 10 4 6" xfId="4752" xr:uid="{00000000-0005-0000-0000-0000530F0000}"/>
    <cellStyle name="Vejica 2 10 4 6 2" xfId="4753" xr:uid="{00000000-0005-0000-0000-0000540F0000}"/>
    <cellStyle name="Vejica 2 10 4 7" xfId="4754" xr:uid="{00000000-0005-0000-0000-0000550F0000}"/>
    <cellStyle name="Vejica 2 10 4 8" xfId="4743" xr:uid="{00000000-0005-0000-0000-0000560F0000}"/>
    <cellStyle name="Vejica 2 10 4 9" xfId="6670" xr:uid="{00000000-0005-0000-0000-0000570F0000}"/>
    <cellStyle name="Vejica 2 10 5" xfId="1239" xr:uid="{00000000-0005-0000-0000-0000580F0000}"/>
    <cellStyle name="Vejica 2 10 5 2" xfId="1240" xr:uid="{00000000-0005-0000-0000-0000590F0000}"/>
    <cellStyle name="Vejica 2 10 5 2 2" xfId="2794" xr:uid="{00000000-0005-0000-0000-00005A0F0000}"/>
    <cellStyle name="Vejica 2 10 5 3" xfId="2795" xr:uid="{00000000-0005-0000-0000-00005B0F0000}"/>
    <cellStyle name="Vejica 2 10 5 3 2" xfId="4756" xr:uid="{00000000-0005-0000-0000-00005C0F0000}"/>
    <cellStyle name="Vejica 2 10 5 4" xfId="2796" xr:uid="{00000000-0005-0000-0000-00005D0F0000}"/>
    <cellStyle name="Vejica 2 10 5 4 2" xfId="4757" xr:uid="{00000000-0005-0000-0000-00005E0F0000}"/>
    <cellStyle name="Vejica 2 10 5 5" xfId="4758" xr:uid="{00000000-0005-0000-0000-00005F0F0000}"/>
    <cellStyle name="Vejica 2 10 5 5 2" xfId="4759" xr:uid="{00000000-0005-0000-0000-0000600F0000}"/>
    <cellStyle name="Vejica 2 10 5 6" xfId="4760" xr:uid="{00000000-0005-0000-0000-0000610F0000}"/>
    <cellStyle name="Vejica 2 10 5 7" xfId="4755" xr:uid="{00000000-0005-0000-0000-0000620F0000}"/>
    <cellStyle name="Vejica 2 10 6" xfId="1241" xr:uid="{00000000-0005-0000-0000-0000630F0000}"/>
    <cellStyle name="Vejica 2 10 6 2" xfId="2797" xr:uid="{00000000-0005-0000-0000-0000640F0000}"/>
    <cellStyle name="Vejica 2 10 7" xfId="2798" xr:uid="{00000000-0005-0000-0000-0000650F0000}"/>
    <cellStyle name="Vejica 2 10 7 2" xfId="4761" xr:uid="{00000000-0005-0000-0000-0000660F0000}"/>
    <cellStyle name="Vejica 2 10 8" xfId="2799" xr:uid="{00000000-0005-0000-0000-0000670F0000}"/>
    <cellStyle name="Vejica 2 10 8 2" xfId="4762" xr:uid="{00000000-0005-0000-0000-0000680F0000}"/>
    <cellStyle name="Vejica 2 10 8 2 2" xfId="6868" xr:uid="{00000000-0005-0000-0000-0000690F0000}"/>
    <cellStyle name="Vejica 2 10 8 2 3" xfId="7205" xr:uid="{00000000-0005-0000-0000-00006A0F0000}"/>
    <cellStyle name="Vejica 2 10 8 3" xfId="6767" xr:uid="{00000000-0005-0000-0000-00006B0F0000}"/>
    <cellStyle name="Vejica 2 10 8 4" xfId="7086" xr:uid="{00000000-0005-0000-0000-00006C0F0000}"/>
    <cellStyle name="Vejica 2 10 9" xfId="4763" xr:uid="{00000000-0005-0000-0000-00006D0F0000}"/>
    <cellStyle name="Vejica 2 10 9 2" xfId="4764" xr:uid="{00000000-0005-0000-0000-00006E0F0000}"/>
    <cellStyle name="Vejica 2 11" xfId="1242" xr:uid="{00000000-0005-0000-0000-00006F0F0000}"/>
    <cellStyle name="Vejica 2 11 2" xfId="1243" xr:uid="{00000000-0005-0000-0000-0000700F0000}"/>
    <cellStyle name="Vejica 2 11 2 2" xfId="1244" xr:uid="{00000000-0005-0000-0000-0000710F0000}"/>
    <cellStyle name="Vejica 2 11 2 2 2" xfId="2800" xr:uid="{00000000-0005-0000-0000-0000720F0000}"/>
    <cellStyle name="Vejica 2 11 2 3" xfId="2801" xr:uid="{00000000-0005-0000-0000-0000730F0000}"/>
    <cellStyle name="Vejica 2 11 2 3 2" xfId="4767" xr:uid="{00000000-0005-0000-0000-0000740F0000}"/>
    <cellStyle name="Vejica 2 11 2 4" xfId="2802" xr:uid="{00000000-0005-0000-0000-0000750F0000}"/>
    <cellStyle name="Vejica 2 11 2 4 2" xfId="4768" xr:uid="{00000000-0005-0000-0000-0000760F0000}"/>
    <cellStyle name="Vejica 2 11 2 5" xfId="4769" xr:uid="{00000000-0005-0000-0000-0000770F0000}"/>
    <cellStyle name="Vejica 2 11 2 5 2" xfId="4770" xr:uid="{00000000-0005-0000-0000-0000780F0000}"/>
    <cellStyle name="Vejica 2 11 2 6" xfId="4771" xr:uid="{00000000-0005-0000-0000-0000790F0000}"/>
    <cellStyle name="Vejica 2 11 2 7" xfId="4766" xr:uid="{00000000-0005-0000-0000-00007A0F0000}"/>
    <cellStyle name="Vejica 2 11 3" xfId="1245" xr:uid="{00000000-0005-0000-0000-00007B0F0000}"/>
    <cellStyle name="Vejica 2 11 3 2" xfId="2803" xr:uid="{00000000-0005-0000-0000-00007C0F0000}"/>
    <cellStyle name="Vejica 2 11 4" xfId="2804" xr:uid="{00000000-0005-0000-0000-00007D0F0000}"/>
    <cellStyle name="Vejica 2 11 4 2" xfId="4772" xr:uid="{00000000-0005-0000-0000-00007E0F0000}"/>
    <cellStyle name="Vejica 2 11 5" xfId="2805" xr:uid="{00000000-0005-0000-0000-00007F0F0000}"/>
    <cellStyle name="Vejica 2 11 5 2" xfId="4773" xr:uid="{00000000-0005-0000-0000-0000800F0000}"/>
    <cellStyle name="Vejica 2 11 6" xfId="4774" xr:uid="{00000000-0005-0000-0000-0000810F0000}"/>
    <cellStyle name="Vejica 2 11 6 2" xfId="4775" xr:uid="{00000000-0005-0000-0000-0000820F0000}"/>
    <cellStyle name="Vejica 2 11 7" xfId="4776" xr:uid="{00000000-0005-0000-0000-0000830F0000}"/>
    <cellStyle name="Vejica 2 11 8" xfId="4765" xr:uid="{00000000-0005-0000-0000-0000840F0000}"/>
    <cellStyle name="Vejica 2 11 9" xfId="6178" xr:uid="{00000000-0005-0000-0000-0000850F0000}"/>
    <cellStyle name="Vejica 2 11 9 2" xfId="6953" xr:uid="{00000000-0005-0000-0000-0000860F0000}"/>
    <cellStyle name="Vejica 2 11 9 3" xfId="7286" xr:uid="{00000000-0005-0000-0000-0000870F0000}"/>
    <cellStyle name="Vejica 2 12" xfId="1246" xr:uid="{00000000-0005-0000-0000-0000880F0000}"/>
    <cellStyle name="Vejica 2 12 2" xfId="1247" xr:uid="{00000000-0005-0000-0000-0000890F0000}"/>
    <cellStyle name="Vejica 2 12 2 2" xfId="1248" xr:uid="{00000000-0005-0000-0000-00008A0F0000}"/>
    <cellStyle name="Vejica 2 12 2 2 2" xfId="2806" xr:uid="{00000000-0005-0000-0000-00008B0F0000}"/>
    <cellStyle name="Vejica 2 12 2 3" xfId="2807" xr:uid="{00000000-0005-0000-0000-00008C0F0000}"/>
    <cellStyle name="Vejica 2 12 2 3 2" xfId="4779" xr:uid="{00000000-0005-0000-0000-00008D0F0000}"/>
    <cellStyle name="Vejica 2 12 2 4" xfId="2808" xr:uid="{00000000-0005-0000-0000-00008E0F0000}"/>
    <cellStyle name="Vejica 2 12 2 4 2" xfId="4780" xr:uid="{00000000-0005-0000-0000-00008F0F0000}"/>
    <cellStyle name="Vejica 2 12 2 5" xfId="4781" xr:uid="{00000000-0005-0000-0000-0000900F0000}"/>
    <cellStyle name="Vejica 2 12 2 5 2" xfId="4782" xr:uid="{00000000-0005-0000-0000-0000910F0000}"/>
    <cellStyle name="Vejica 2 12 2 6" xfId="4783" xr:uid="{00000000-0005-0000-0000-0000920F0000}"/>
    <cellStyle name="Vejica 2 12 2 7" xfId="4778" xr:uid="{00000000-0005-0000-0000-0000930F0000}"/>
    <cellStyle name="Vejica 2 12 3" xfId="1249" xr:uid="{00000000-0005-0000-0000-0000940F0000}"/>
    <cellStyle name="Vejica 2 12 3 2" xfId="2809" xr:uid="{00000000-0005-0000-0000-0000950F0000}"/>
    <cellStyle name="Vejica 2 12 4" xfId="2810" xr:uid="{00000000-0005-0000-0000-0000960F0000}"/>
    <cellStyle name="Vejica 2 12 4 2" xfId="4784" xr:uid="{00000000-0005-0000-0000-0000970F0000}"/>
    <cellStyle name="Vejica 2 12 5" xfId="2811" xr:uid="{00000000-0005-0000-0000-0000980F0000}"/>
    <cellStyle name="Vejica 2 12 5 2" xfId="4785" xr:uid="{00000000-0005-0000-0000-0000990F0000}"/>
    <cellStyle name="Vejica 2 12 6" xfId="4786" xr:uid="{00000000-0005-0000-0000-00009A0F0000}"/>
    <cellStyle name="Vejica 2 12 6 2" xfId="4787" xr:uid="{00000000-0005-0000-0000-00009B0F0000}"/>
    <cellStyle name="Vejica 2 12 7" xfId="4788" xr:uid="{00000000-0005-0000-0000-00009C0F0000}"/>
    <cellStyle name="Vejica 2 12 8" xfId="4777" xr:uid="{00000000-0005-0000-0000-00009D0F0000}"/>
    <cellStyle name="Vejica 2 12 9" xfId="6179" xr:uid="{00000000-0005-0000-0000-00009E0F0000}"/>
    <cellStyle name="Vejica 2 12 9 2" xfId="6954" xr:uid="{00000000-0005-0000-0000-00009F0F0000}"/>
    <cellStyle name="Vejica 2 12 9 3" xfId="7287" xr:uid="{00000000-0005-0000-0000-0000A00F0000}"/>
    <cellStyle name="Vejica 2 13" xfId="1250" xr:uid="{00000000-0005-0000-0000-0000A10F0000}"/>
    <cellStyle name="Vejica 2 13 10" xfId="6985" xr:uid="{00000000-0005-0000-0000-0000A20F0000}"/>
    <cellStyle name="Vejica 2 13 2" xfId="1251" xr:uid="{00000000-0005-0000-0000-0000A30F0000}"/>
    <cellStyle name="Vejica 2 13 2 2" xfId="1252" xr:uid="{00000000-0005-0000-0000-0000A40F0000}"/>
    <cellStyle name="Vejica 2 13 2 2 2" xfId="2812" xr:uid="{00000000-0005-0000-0000-0000A50F0000}"/>
    <cellStyle name="Vejica 2 13 2 3" xfId="2813" xr:uid="{00000000-0005-0000-0000-0000A60F0000}"/>
    <cellStyle name="Vejica 2 13 2 3 2" xfId="4791" xr:uid="{00000000-0005-0000-0000-0000A70F0000}"/>
    <cellStyle name="Vejica 2 13 2 4" xfId="2814" xr:uid="{00000000-0005-0000-0000-0000A80F0000}"/>
    <cellStyle name="Vejica 2 13 2 4 2" xfId="4792" xr:uid="{00000000-0005-0000-0000-0000A90F0000}"/>
    <cellStyle name="Vejica 2 13 2 4 2 2" xfId="6869" xr:uid="{00000000-0005-0000-0000-0000AA0F0000}"/>
    <cellStyle name="Vejica 2 13 2 4 2 3" xfId="7206" xr:uid="{00000000-0005-0000-0000-0000AB0F0000}"/>
    <cellStyle name="Vejica 2 13 2 4 3" xfId="6768" xr:uid="{00000000-0005-0000-0000-0000AC0F0000}"/>
    <cellStyle name="Vejica 2 13 2 4 4" xfId="7087" xr:uid="{00000000-0005-0000-0000-0000AD0F0000}"/>
    <cellStyle name="Vejica 2 13 2 5" xfId="4793" xr:uid="{00000000-0005-0000-0000-0000AE0F0000}"/>
    <cellStyle name="Vejica 2 13 2 5 2" xfId="4794" xr:uid="{00000000-0005-0000-0000-0000AF0F0000}"/>
    <cellStyle name="Vejica 2 13 2 6" xfId="4795" xr:uid="{00000000-0005-0000-0000-0000B00F0000}"/>
    <cellStyle name="Vejica 2 13 2 7" xfId="4790" xr:uid="{00000000-0005-0000-0000-0000B10F0000}"/>
    <cellStyle name="Vejica 2 13 2 8" xfId="6673" xr:uid="{00000000-0005-0000-0000-0000B20F0000}"/>
    <cellStyle name="Vejica 2 13 2 9" xfId="6986" xr:uid="{00000000-0005-0000-0000-0000B30F0000}"/>
    <cellStyle name="Vejica 2 13 3" xfId="1253" xr:uid="{00000000-0005-0000-0000-0000B40F0000}"/>
    <cellStyle name="Vejica 2 13 3 2" xfId="2815" xr:uid="{00000000-0005-0000-0000-0000B50F0000}"/>
    <cellStyle name="Vejica 2 13 4" xfId="2816" xr:uid="{00000000-0005-0000-0000-0000B60F0000}"/>
    <cellStyle name="Vejica 2 13 4 2" xfId="4796" xr:uid="{00000000-0005-0000-0000-0000B70F0000}"/>
    <cellStyle name="Vejica 2 13 5" xfId="2817" xr:uid="{00000000-0005-0000-0000-0000B80F0000}"/>
    <cellStyle name="Vejica 2 13 5 2" xfId="4797" xr:uid="{00000000-0005-0000-0000-0000B90F0000}"/>
    <cellStyle name="Vejica 2 13 5 2 2" xfId="6870" xr:uid="{00000000-0005-0000-0000-0000BA0F0000}"/>
    <cellStyle name="Vejica 2 13 5 2 3" xfId="7207" xr:uid="{00000000-0005-0000-0000-0000BB0F0000}"/>
    <cellStyle name="Vejica 2 13 5 3" xfId="6769" xr:uid="{00000000-0005-0000-0000-0000BC0F0000}"/>
    <cellStyle name="Vejica 2 13 5 4" xfId="7088" xr:uid="{00000000-0005-0000-0000-0000BD0F0000}"/>
    <cellStyle name="Vejica 2 13 6" xfId="4798" xr:uid="{00000000-0005-0000-0000-0000BE0F0000}"/>
    <cellStyle name="Vejica 2 13 6 2" xfId="4799" xr:uid="{00000000-0005-0000-0000-0000BF0F0000}"/>
    <cellStyle name="Vejica 2 13 7" xfId="4800" xr:uid="{00000000-0005-0000-0000-0000C00F0000}"/>
    <cellStyle name="Vejica 2 13 8" xfId="4789" xr:uid="{00000000-0005-0000-0000-0000C10F0000}"/>
    <cellStyle name="Vejica 2 13 9" xfId="6672" xr:uid="{00000000-0005-0000-0000-0000C20F0000}"/>
    <cellStyle name="Vejica 2 14" xfId="1254" xr:uid="{00000000-0005-0000-0000-0000C30F0000}"/>
    <cellStyle name="Vejica 2 14 2" xfId="2818" xr:uid="{00000000-0005-0000-0000-0000C40F0000}"/>
    <cellStyle name="Vejica 2 15" xfId="1255" xr:uid="{00000000-0005-0000-0000-0000C50F0000}"/>
    <cellStyle name="Vejica 2 15 2" xfId="2819" xr:uid="{00000000-0005-0000-0000-0000C60F0000}"/>
    <cellStyle name="Vejica 2 16" xfId="2820" xr:uid="{00000000-0005-0000-0000-0000C70F0000}"/>
    <cellStyle name="Vejica 2 16 2" xfId="4801" xr:uid="{00000000-0005-0000-0000-0000C80F0000}"/>
    <cellStyle name="Vejica 2 17" xfId="2821" xr:uid="{00000000-0005-0000-0000-0000C90F0000}"/>
    <cellStyle name="Vejica 2 17 2" xfId="4802" xr:uid="{00000000-0005-0000-0000-0000CA0F0000}"/>
    <cellStyle name="Vejica 2 17 2 2" xfId="6871" xr:uid="{00000000-0005-0000-0000-0000CB0F0000}"/>
    <cellStyle name="Vejica 2 17 2 3" xfId="7208" xr:uid="{00000000-0005-0000-0000-0000CC0F0000}"/>
    <cellStyle name="Vejica 2 17 3" xfId="6770" xr:uid="{00000000-0005-0000-0000-0000CD0F0000}"/>
    <cellStyle name="Vejica 2 17 4" xfId="7089" xr:uid="{00000000-0005-0000-0000-0000CE0F0000}"/>
    <cellStyle name="Vejica 2 18" xfId="2822" xr:uid="{00000000-0005-0000-0000-0000CF0F0000}"/>
    <cellStyle name="Vejica 2 18 2" xfId="4803" xr:uid="{00000000-0005-0000-0000-0000D00F0000}"/>
    <cellStyle name="Vejica 2 18 2 2" xfId="4804" xr:uid="{00000000-0005-0000-0000-0000D10F0000}"/>
    <cellStyle name="Vejica 2 19" xfId="4805" xr:uid="{00000000-0005-0000-0000-0000D20F0000}"/>
    <cellStyle name="Vejica 2 2" xfId="1256" xr:uid="{00000000-0005-0000-0000-0000D30F0000}"/>
    <cellStyle name="Vejica 2 2 2" xfId="1257" xr:uid="{00000000-0005-0000-0000-0000D40F0000}"/>
    <cellStyle name="Vejica 2 2 2 10" xfId="4808" xr:uid="{00000000-0005-0000-0000-0000D50F0000}"/>
    <cellStyle name="Vejica 2 2 2 11" xfId="4807" xr:uid="{00000000-0005-0000-0000-0000D60F0000}"/>
    <cellStyle name="Vejica 2 2 2 12" xfId="6674" xr:uid="{00000000-0005-0000-0000-0000D70F0000}"/>
    <cellStyle name="Vejica 2 2 2 13" xfId="6987" xr:uid="{00000000-0005-0000-0000-0000D80F0000}"/>
    <cellStyle name="Vejica 2 2 2 2" xfId="1258" xr:uid="{00000000-0005-0000-0000-0000D90F0000}"/>
    <cellStyle name="Vejica 2 2 2 2 10" xfId="6675" xr:uid="{00000000-0005-0000-0000-0000DA0F0000}"/>
    <cellStyle name="Vejica 2 2 2 2 11" xfId="6988" xr:uid="{00000000-0005-0000-0000-0000DB0F0000}"/>
    <cellStyle name="Vejica 2 2 2 2 2" xfId="1259" xr:uid="{00000000-0005-0000-0000-0000DC0F0000}"/>
    <cellStyle name="Vejica 2 2 2 2 2 10" xfId="6989" xr:uid="{00000000-0005-0000-0000-0000DD0F0000}"/>
    <cellStyle name="Vejica 2 2 2 2 2 2" xfId="1260" xr:uid="{00000000-0005-0000-0000-0000DE0F0000}"/>
    <cellStyle name="Vejica 2 2 2 2 2 2 2" xfId="1261" xr:uid="{00000000-0005-0000-0000-0000DF0F0000}"/>
    <cellStyle name="Vejica 2 2 2 2 2 2 2 2" xfId="2823" xr:uid="{00000000-0005-0000-0000-0000E00F0000}"/>
    <cellStyle name="Vejica 2 2 2 2 2 2 3" xfId="2824" xr:uid="{00000000-0005-0000-0000-0000E10F0000}"/>
    <cellStyle name="Vejica 2 2 2 2 2 2 3 2" xfId="4812" xr:uid="{00000000-0005-0000-0000-0000E20F0000}"/>
    <cellStyle name="Vejica 2 2 2 2 2 2 4" xfId="2825" xr:uid="{00000000-0005-0000-0000-0000E30F0000}"/>
    <cellStyle name="Vejica 2 2 2 2 2 2 4 2" xfId="4813" xr:uid="{00000000-0005-0000-0000-0000E40F0000}"/>
    <cellStyle name="Vejica 2 2 2 2 2 2 4 2 2" xfId="6872" xr:uid="{00000000-0005-0000-0000-0000E50F0000}"/>
    <cellStyle name="Vejica 2 2 2 2 2 2 4 2 3" xfId="7209" xr:uid="{00000000-0005-0000-0000-0000E60F0000}"/>
    <cellStyle name="Vejica 2 2 2 2 2 2 4 3" xfId="6771" xr:uid="{00000000-0005-0000-0000-0000E70F0000}"/>
    <cellStyle name="Vejica 2 2 2 2 2 2 4 4" xfId="7090" xr:uid="{00000000-0005-0000-0000-0000E80F0000}"/>
    <cellStyle name="Vejica 2 2 2 2 2 2 5" xfId="4814" xr:uid="{00000000-0005-0000-0000-0000E90F0000}"/>
    <cellStyle name="Vejica 2 2 2 2 2 2 5 2" xfId="4815" xr:uid="{00000000-0005-0000-0000-0000EA0F0000}"/>
    <cellStyle name="Vejica 2 2 2 2 2 2 6" xfId="4816" xr:uid="{00000000-0005-0000-0000-0000EB0F0000}"/>
    <cellStyle name="Vejica 2 2 2 2 2 2 7" xfId="4811" xr:uid="{00000000-0005-0000-0000-0000EC0F0000}"/>
    <cellStyle name="Vejica 2 2 2 2 2 2 8" xfId="6677" xr:uid="{00000000-0005-0000-0000-0000ED0F0000}"/>
    <cellStyle name="Vejica 2 2 2 2 2 2 9" xfId="6990" xr:uid="{00000000-0005-0000-0000-0000EE0F0000}"/>
    <cellStyle name="Vejica 2 2 2 2 2 3" xfId="1262" xr:uid="{00000000-0005-0000-0000-0000EF0F0000}"/>
    <cellStyle name="Vejica 2 2 2 2 2 3 2" xfId="2826" xr:uid="{00000000-0005-0000-0000-0000F00F0000}"/>
    <cellStyle name="Vejica 2 2 2 2 2 4" xfId="2827" xr:uid="{00000000-0005-0000-0000-0000F10F0000}"/>
    <cellStyle name="Vejica 2 2 2 2 2 4 2" xfId="4817" xr:uid="{00000000-0005-0000-0000-0000F20F0000}"/>
    <cellStyle name="Vejica 2 2 2 2 2 5" xfId="2828" xr:uid="{00000000-0005-0000-0000-0000F30F0000}"/>
    <cellStyle name="Vejica 2 2 2 2 2 5 2" xfId="4818" xr:uid="{00000000-0005-0000-0000-0000F40F0000}"/>
    <cellStyle name="Vejica 2 2 2 2 2 5 2 2" xfId="6873" xr:uid="{00000000-0005-0000-0000-0000F50F0000}"/>
    <cellStyle name="Vejica 2 2 2 2 2 5 2 3" xfId="7210" xr:uid="{00000000-0005-0000-0000-0000F60F0000}"/>
    <cellStyle name="Vejica 2 2 2 2 2 5 3" xfId="6772" xr:uid="{00000000-0005-0000-0000-0000F70F0000}"/>
    <cellStyle name="Vejica 2 2 2 2 2 5 4" xfId="7091" xr:uid="{00000000-0005-0000-0000-0000F80F0000}"/>
    <cellStyle name="Vejica 2 2 2 2 2 6" xfId="4819" xr:uid="{00000000-0005-0000-0000-0000F90F0000}"/>
    <cellStyle name="Vejica 2 2 2 2 2 6 2" xfId="4820" xr:uid="{00000000-0005-0000-0000-0000FA0F0000}"/>
    <cellStyle name="Vejica 2 2 2 2 2 7" xfId="4821" xr:uid="{00000000-0005-0000-0000-0000FB0F0000}"/>
    <cellStyle name="Vejica 2 2 2 2 2 8" xfId="4810" xr:uid="{00000000-0005-0000-0000-0000FC0F0000}"/>
    <cellStyle name="Vejica 2 2 2 2 2 9" xfId="6676" xr:uid="{00000000-0005-0000-0000-0000FD0F0000}"/>
    <cellStyle name="Vejica 2 2 2 2 3" xfId="1263" xr:uid="{00000000-0005-0000-0000-0000FE0F0000}"/>
    <cellStyle name="Vejica 2 2 2 2 3 2" xfId="1264" xr:uid="{00000000-0005-0000-0000-0000FF0F0000}"/>
    <cellStyle name="Vejica 2 2 2 2 3 2 2" xfId="2829" xr:uid="{00000000-0005-0000-0000-000000100000}"/>
    <cellStyle name="Vejica 2 2 2 2 3 3" xfId="2830" xr:uid="{00000000-0005-0000-0000-000001100000}"/>
    <cellStyle name="Vejica 2 2 2 2 3 3 2" xfId="4823" xr:uid="{00000000-0005-0000-0000-000002100000}"/>
    <cellStyle name="Vejica 2 2 2 2 3 4" xfId="2831" xr:uid="{00000000-0005-0000-0000-000003100000}"/>
    <cellStyle name="Vejica 2 2 2 2 3 4 2" xfId="4824" xr:uid="{00000000-0005-0000-0000-000004100000}"/>
    <cellStyle name="Vejica 2 2 2 2 3 4 2 2" xfId="6874" xr:uid="{00000000-0005-0000-0000-000005100000}"/>
    <cellStyle name="Vejica 2 2 2 2 3 4 2 3" xfId="7211" xr:uid="{00000000-0005-0000-0000-000006100000}"/>
    <cellStyle name="Vejica 2 2 2 2 3 4 3" xfId="6773" xr:uid="{00000000-0005-0000-0000-000007100000}"/>
    <cellStyle name="Vejica 2 2 2 2 3 4 4" xfId="7092" xr:uid="{00000000-0005-0000-0000-000008100000}"/>
    <cellStyle name="Vejica 2 2 2 2 3 5" xfId="4825" xr:uid="{00000000-0005-0000-0000-000009100000}"/>
    <cellStyle name="Vejica 2 2 2 2 3 5 2" xfId="4826" xr:uid="{00000000-0005-0000-0000-00000A100000}"/>
    <cellStyle name="Vejica 2 2 2 2 3 6" xfId="4827" xr:uid="{00000000-0005-0000-0000-00000B100000}"/>
    <cellStyle name="Vejica 2 2 2 2 3 7" xfId="4822" xr:uid="{00000000-0005-0000-0000-00000C100000}"/>
    <cellStyle name="Vejica 2 2 2 2 3 8" xfId="6678" xr:uid="{00000000-0005-0000-0000-00000D100000}"/>
    <cellStyle name="Vejica 2 2 2 2 3 9" xfId="6991" xr:uid="{00000000-0005-0000-0000-00000E100000}"/>
    <cellStyle name="Vejica 2 2 2 2 4" xfId="1265" xr:uid="{00000000-0005-0000-0000-00000F100000}"/>
    <cellStyle name="Vejica 2 2 2 2 4 2" xfId="2832" xr:uid="{00000000-0005-0000-0000-000010100000}"/>
    <cellStyle name="Vejica 2 2 2 2 5" xfId="2833" xr:uid="{00000000-0005-0000-0000-000011100000}"/>
    <cellStyle name="Vejica 2 2 2 2 5 2" xfId="4828" xr:uid="{00000000-0005-0000-0000-000012100000}"/>
    <cellStyle name="Vejica 2 2 2 2 6" xfId="2834" xr:uid="{00000000-0005-0000-0000-000013100000}"/>
    <cellStyle name="Vejica 2 2 2 2 6 2" xfId="4829" xr:uid="{00000000-0005-0000-0000-000014100000}"/>
    <cellStyle name="Vejica 2 2 2 2 6 2 2" xfId="6875" xr:uid="{00000000-0005-0000-0000-000015100000}"/>
    <cellStyle name="Vejica 2 2 2 2 6 2 3" xfId="7212" xr:uid="{00000000-0005-0000-0000-000016100000}"/>
    <cellStyle name="Vejica 2 2 2 2 6 3" xfId="6774" xr:uid="{00000000-0005-0000-0000-000017100000}"/>
    <cellStyle name="Vejica 2 2 2 2 6 4" xfId="7093" xr:uid="{00000000-0005-0000-0000-000018100000}"/>
    <cellStyle name="Vejica 2 2 2 2 7" xfId="4830" xr:uid="{00000000-0005-0000-0000-000019100000}"/>
    <cellStyle name="Vejica 2 2 2 2 7 2" xfId="4831" xr:uid="{00000000-0005-0000-0000-00001A100000}"/>
    <cellStyle name="Vejica 2 2 2 2 8" xfId="4832" xr:uid="{00000000-0005-0000-0000-00001B100000}"/>
    <cellStyle name="Vejica 2 2 2 2 9" xfId="4809" xr:uid="{00000000-0005-0000-0000-00001C100000}"/>
    <cellStyle name="Vejica 2 2 2 3" xfId="1266" xr:uid="{00000000-0005-0000-0000-00001D100000}"/>
    <cellStyle name="Vejica 2 2 2 3 10" xfId="6679" xr:uid="{00000000-0005-0000-0000-00001E100000}"/>
    <cellStyle name="Vejica 2 2 2 3 11" xfId="6992" xr:uid="{00000000-0005-0000-0000-00001F100000}"/>
    <cellStyle name="Vejica 2 2 2 3 2" xfId="1267" xr:uid="{00000000-0005-0000-0000-000020100000}"/>
    <cellStyle name="Vejica 2 2 2 3 2 10" xfId="6993" xr:uid="{00000000-0005-0000-0000-000021100000}"/>
    <cellStyle name="Vejica 2 2 2 3 2 2" xfId="1268" xr:uid="{00000000-0005-0000-0000-000022100000}"/>
    <cellStyle name="Vejica 2 2 2 3 2 2 2" xfId="1269" xr:uid="{00000000-0005-0000-0000-000023100000}"/>
    <cellStyle name="Vejica 2 2 2 3 2 2 2 2" xfId="2835" xr:uid="{00000000-0005-0000-0000-000024100000}"/>
    <cellStyle name="Vejica 2 2 2 3 2 2 3" xfId="2836" xr:uid="{00000000-0005-0000-0000-000025100000}"/>
    <cellStyle name="Vejica 2 2 2 3 2 2 3 2" xfId="4836" xr:uid="{00000000-0005-0000-0000-000026100000}"/>
    <cellStyle name="Vejica 2 2 2 3 2 2 4" xfId="2837" xr:uid="{00000000-0005-0000-0000-000027100000}"/>
    <cellStyle name="Vejica 2 2 2 3 2 2 4 2" xfId="4837" xr:uid="{00000000-0005-0000-0000-000028100000}"/>
    <cellStyle name="Vejica 2 2 2 3 2 2 4 2 2" xfId="6876" xr:uid="{00000000-0005-0000-0000-000029100000}"/>
    <cellStyle name="Vejica 2 2 2 3 2 2 4 2 3" xfId="7213" xr:uid="{00000000-0005-0000-0000-00002A100000}"/>
    <cellStyle name="Vejica 2 2 2 3 2 2 4 3" xfId="6775" xr:uid="{00000000-0005-0000-0000-00002B100000}"/>
    <cellStyle name="Vejica 2 2 2 3 2 2 4 4" xfId="7094" xr:uid="{00000000-0005-0000-0000-00002C100000}"/>
    <cellStyle name="Vejica 2 2 2 3 2 2 5" xfId="4838" xr:uid="{00000000-0005-0000-0000-00002D100000}"/>
    <cellStyle name="Vejica 2 2 2 3 2 2 5 2" xfId="4839" xr:uid="{00000000-0005-0000-0000-00002E100000}"/>
    <cellStyle name="Vejica 2 2 2 3 2 2 6" xfId="4840" xr:uid="{00000000-0005-0000-0000-00002F100000}"/>
    <cellStyle name="Vejica 2 2 2 3 2 2 7" xfId="4835" xr:uid="{00000000-0005-0000-0000-000030100000}"/>
    <cellStyle name="Vejica 2 2 2 3 2 2 8" xfId="6681" xr:uid="{00000000-0005-0000-0000-000031100000}"/>
    <cellStyle name="Vejica 2 2 2 3 2 2 9" xfId="6994" xr:uid="{00000000-0005-0000-0000-000032100000}"/>
    <cellStyle name="Vejica 2 2 2 3 2 3" xfId="1270" xr:uid="{00000000-0005-0000-0000-000033100000}"/>
    <cellStyle name="Vejica 2 2 2 3 2 3 2" xfId="2838" xr:uid="{00000000-0005-0000-0000-000034100000}"/>
    <cellStyle name="Vejica 2 2 2 3 2 4" xfId="2839" xr:uid="{00000000-0005-0000-0000-000035100000}"/>
    <cellStyle name="Vejica 2 2 2 3 2 4 2" xfId="4841" xr:uid="{00000000-0005-0000-0000-000036100000}"/>
    <cellStyle name="Vejica 2 2 2 3 2 5" xfId="2840" xr:uid="{00000000-0005-0000-0000-000037100000}"/>
    <cellStyle name="Vejica 2 2 2 3 2 5 2" xfId="4842" xr:uid="{00000000-0005-0000-0000-000038100000}"/>
    <cellStyle name="Vejica 2 2 2 3 2 5 2 2" xfId="6877" xr:uid="{00000000-0005-0000-0000-000039100000}"/>
    <cellStyle name="Vejica 2 2 2 3 2 5 2 3" xfId="7214" xr:uid="{00000000-0005-0000-0000-00003A100000}"/>
    <cellStyle name="Vejica 2 2 2 3 2 5 3" xfId="6776" xr:uid="{00000000-0005-0000-0000-00003B100000}"/>
    <cellStyle name="Vejica 2 2 2 3 2 5 4" xfId="7095" xr:uid="{00000000-0005-0000-0000-00003C100000}"/>
    <cellStyle name="Vejica 2 2 2 3 2 6" xfId="4843" xr:uid="{00000000-0005-0000-0000-00003D100000}"/>
    <cellStyle name="Vejica 2 2 2 3 2 6 2" xfId="4844" xr:uid="{00000000-0005-0000-0000-00003E100000}"/>
    <cellStyle name="Vejica 2 2 2 3 2 7" xfId="4845" xr:uid="{00000000-0005-0000-0000-00003F100000}"/>
    <cellStyle name="Vejica 2 2 2 3 2 8" xfId="4834" xr:uid="{00000000-0005-0000-0000-000040100000}"/>
    <cellStyle name="Vejica 2 2 2 3 2 9" xfId="6680" xr:uid="{00000000-0005-0000-0000-000041100000}"/>
    <cellStyle name="Vejica 2 2 2 3 3" xfId="1271" xr:uid="{00000000-0005-0000-0000-000042100000}"/>
    <cellStyle name="Vejica 2 2 2 3 3 2" xfId="1272" xr:uid="{00000000-0005-0000-0000-000043100000}"/>
    <cellStyle name="Vejica 2 2 2 3 3 2 2" xfId="2841" xr:uid="{00000000-0005-0000-0000-000044100000}"/>
    <cellStyle name="Vejica 2 2 2 3 3 3" xfId="2842" xr:uid="{00000000-0005-0000-0000-000045100000}"/>
    <cellStyle name="Vejica 2 2 2 3 3 3 2" xfId="4847" xr:uid="{00000000-0005-0000-0000-000046100000}"/>
    <cellStyle name="Vejica 2 2 2 3 3 4" xfId="2843" xr:uid="{00000000-0005-0000-0000-000047100000}"/>
    <cellStyle name="Vejica 2 2 2 3 3 4 2" xfId="4848" xr:uid="{00000000-0005-0000-0000-000048100000}"/>
    <cellStyle name="Vejica 2 2 2 3 3 4 2 2" xfId="6878" xr:uid="{00000000-0005-0000-0000-000049100000}"/>
    <cellStyle name="Vejica 2 2 2 3 3 4 2 3" xfId="7215" xr:uid="{00000000-0005-0000-0000-00004A100000}"/>
    <cellStyle name="Vejica 2 2 2 3 3 4 3" xfId="6777" xr:uid="{00000000-0005-0000-0000-00004B100000}"/>
    <cellStyle name="Vejica 2 2 2 3 3 4 4" xfId="7096" xr:uid="{00000000-0005-0000-0000-00004C100000}"/>
    <cellStyle name="Vejica 2 2 2 3 3 5" xfId="4849" xr:uid="{00000000-0005-0000-0000-00004D100000}"/>
    <cellStyle name="Vejica 2 2 2 3 3 5 2" xfId="4850" xr:uid="{00000000-0005-0000-0000-00004E100000}"/>
    <cellStyle name="Vejica 2 2 2 3 3 6" xfId="4851" xr:uid="{00000000-0005-0000-0000-00004F100000}"/>
    <cellStyle name="Vejica 2 2 2 3 3 7" xfId="4846" xr:uid="{00000000-0005-0000-0000-000050100000}"/>
    <cellStyle name="Vejica 2 2 2 3 3 8" xfId="6682" xr:uid="{00000000-0005-0000-0000-000051100000}"/>
    <cellStyle name="Vejica 2 2 2 3 3 9" xfId="6995" xr:uid="{00000000-0005-0000-0000-000052100000}"/>
    <cellStyle name="Vejica 2 2 2 3 4" xfId="1273" xr:uid="{00000000-0005-0000-0000-000053100000}"/>
    <cellStyle name="Vejica 2 2 2 3 4 2" xfId="2844" xr:uid="{00000000-0005-0000-0000-000054100000}"/>
    <cellStyle name="Vejica 2 2 2 3 5" xfId="2845" xr:uid="{00000000-0005-0000-0000-000055100000}"/>
    <cellStyle name="Vejica 2 2 2 3 5 2" xfId="4852" xr:uid="{00000000-0005-0000-0000-000056100000}"/>
    <cellStyle name="Vejica 2 2 2 3 6" xfId="2846" xr:uid="{00000000-0005-0000-0000-000057100000}"/>
    <cellStyle name="Vejica 2 2 2 3 6 2" xfId="4853" xr:uid="{00000000-0005-0000-0000-000058100000}"/>
    <cellStyle name="Vejica 2 2 2 3 6 2 2" xfId="6879" xr:uid="{00000000-0005-0000-0000-000059100000}"/>
    <cellStyle name="Vejica 2 2 2 3 6 2 3" xfId="7216" xr:uid="{00000000-0005-0000-0000-00005A100000}"/>
    <cellStyle name="Vejica 2 2 2 3 6 3" xfId="6778" xr:uid="{00000000-0005-0000-0000-00005B100000}"/>
    <cellStyle name="Vejica 2 2 2 3 6 4" xfId="7097" xr:uid="{00000000-0005-0000-0000-00005C100000}"/>
    <cellStyle name="Vejica 2 2 2 3 7" xfId="4854" xr:uid="{00000000-0005-0000-0000-00005D100000}"/>
    <cellStyle name="Vejica 2 2 2 3 7 2" xfId="4855" xr:uid="{00000000-0005-0000-0000-00005E100000}"/>
    <cellStyle name="Vejica 2 2 2 3 8" xfId="4856" xr:uid="{00000000-0005-0000-0000-00005F100000}"/>
    <cellStyle name="Vejica 2 2 2 3 9" xfId="4833" xr:uid="{00000000-0005-0000-0000-000060100000}"/>
    <cellStyle name="Vejica 2 2 2 4" xfId="1274" xr:uid="{00000000-0005-0000-0000-000061100000}"/>
    <cellStyle name="Vejica 2 2 2 4 10" xfId="6996" xr:uid="{00000000-0005-0000-0000-000062100000}"/>
    <cellStyle name="Vejica 2 2 2 4 2" xfId="1275" xr:uid="{00000000-0005-0000-0000-000063100000}"/>
    <cellStyle name="Vejica 2 2 2 4 2 2" xfId="1276" xr:uid="{00000000-0005-0000-0000-000064100000}"/>
    <cellStyle name="Vejica 2 2 2 4 2 2 2" xfId="2847" xr:uid="{00000000-0005-0000-0000-000065100000}"/>
    <cellStyle name="Vejica 2 2 2 4 2 3" xfId="2848" xr:uid="{00000000-0005-0000-0000-000066100000}"/>
    <cellStyle name="Vejica 2 2 2 4 2 3 2" xfId="4859" xr:uid="{00000000-0005-0000-0000-000067100000}"/>
    <cellStyle name="Vejica 2 2 2 4 2 4" xfId="2849" xr:uid="{00000000-0005-0000-0000-000068100000}"/>
    <cellStyle name="Vejica 2 2 2 4 2 4 2" xfId="4860" xr:uid="{00000000-0005-0000-0000-000069100000}"/>
    <cellStyle name="Vejica 2 2 2 4 2 4 2 2" xfId="6880" xr:uid="{00000000-0005-0000-0000-00006A100000}"/>
    <cellStyle name="Vejica 2 2 2 4 2 4 2 3" xfId="7217" xr:uid="{00000000-0005-0000-0000-00006B100000}"/>
    <cellStyle name="Vejica 2 2 2 4 2 4 3" xfId="6779" xr:uid="{00000000-0005-0000-0000-00006C100000}"/>
    <cellStyle name="Vejica 2 2 2 4 2 4 4" xfId="7098" xr:uid="{00000000-0005-0000-0000-00006D100000}"/>
    <cellStyle name="Vejica 2 2 2 4 2 5" xfId="4861" xr:uid="{00000000-0005-0000-0000-00006E100000}"/>
    <cellStyle name="Vejica 2 2 2 4 2 5 2" xfId="4862" xr:uid="{00000000-0005-0000-0000-00006F100000}"/>
    <cellStyle name="Vejica 2 2 2 4 2 6" xfId="4863" xr:uid="{00000000-0005-0000-0000-000070100000}"/>
    <cellStyle name="Vejica 2 2 2 4 2 7" xfId="4858" xr:uid="{00000000-0005-0000-0000-000071100000}"/>
    <cellStyle name="Vejica 2 2 2 4 2 8" xfId="6684" xr:uid="{00000000-0005-0000-0000-000072100000}"/>
    <cellStyle name="Vejica 2 2 2 4 2 9" xfId="6997" xr:uid="{00000000-0005-0000-0000-000073100000}"/>
    <cellStyle name="Vejica 2 2 2 4 3" xfId="1277" xr:uid="{00000000-0005-0000-0000-000074100000}"/>
    <cellStyle name="Vejica 2 2 2 4 3 2" xfId="2850" xr:uid="{00000000-0005-0000-0000-000075100000}"/>
    <cellStyle name="Vejica 2 2 2 4 4" xfId="2851" xr:uid="{00000000-0005-0000-0000-000076100000}"/>
    <cellStyle name="Vejica 2 2 2 4 4 2" xfId="4864" xr:uid="{00000000-0005-0000-0000-000077100000}"/>
    <cellStyle name="Vejica 2 2 2 4 5" xfId="2852" xr:uid="{00000000-0005-0000-0000-000078100000}"/>
    <cellStyle name="Vejica 2 2 2 4 5 2" xfId="4865" xr:uid="{00000000-0005-0000-0000-000079100000}"/>
    <cellStyle name="Vejica 2 2 2 4 5 2 2" xfId="6881" xr:uid="{00000000-0005-0000-0000-00007A100000}"/>
    <cellStyle name="Vejica 2 2 2 4 5 2 3" xfId="7218" xr:uid="{00000000-0005-0000-0000-00007B100000}"/>
    <cellStyle name="Vejica 2 2 2 4 5 3" xfId="6780" xr:uid="{00000000-0005-0000-0000-00007C100000}"/>
    <cellStyle name="Vejica 2 2 2 4 5 4" xfId="7099" xr:uid="{00000000-0005-0000-0000-00007D100000}"/>
    <cellStyle name="Vejica 2 2 2 4 6" xfId="4866" xr:uid="{00000000-0005-0000-0000-00007E100000}"/>
    <cellStyle name="Vejica 2 2 2 4 6 2" xfId="4867" xr:uid="{00000000-0005-0000-0000-00007F100000}"/>
    <cellStyle name="Vejica 2 2 2 4 7" xfId="4868" xr:uid="{00000000-0005-0000-0000-000080100000}"/>
    <cellStyle name="Vejica 2 2 2 4 8" xfId="4857" xr:uid="{00000000-0005-0000-0000-000081100000}"/>
    <cellStyle name="Vejica 2 2 2 4 9" xfId="6683" xr:uid="{00000000-0005-0000-0000-000082100000}"/>
    <cellStyle name="Vejica 2 2 2 5" xfId="1278" xr:uid="{00000000-0005-0000-0000-000083100000}"/>
    <cellStyle name="Vejica 2 2 2 5 2" xfId="1279" xr:uid="{00000000-0005-0000-0000-000084100000}"/>
    <cellStyle name="Vejica 2 2 2 5 2 2" xfId="2853" xr:uid="{00000000-0005-0000-0000-000085100000}"/>
    <cellStyle name="Vejica 2 2 2 5 3" xfId="2854" xr:uid="{00000000-0005-0000-0000-000086100000}"/>
    <cellStyle name="Vejica 2 2 2 5 3 2" xfId="4870" xr:uid="{00000000-0005-0000-0000-000087100000}"/>
    <cellStyle name="Vejica 2 2 2 5 4" xfId="2855" xr:uid="{00000000-0005-0000-0000-000088100000}"/>
    <cellStyle name="Vejica 2 2 2 5 4 2" xfId="4871" xr:uid="{00000000-0005-0000-0000-000089100000}"/>
    <cellStyle name="Vejica 2 2 2 5 4 2 2" xfId="6882" xr:uid="{00000000-0005-0000-0000-00008A100000}"/>
    <cellStyle name="Vejica 2 2 2 5 4 2 3" xfId="7219" xr:uid="{00000000-0005-0000-0000-00008B100000}"/>
    <cellStyle name="Vejica 2 2 2 5 4 3" xfId="6781" xr:uid="{00000000-0005-0000-0000-00008C100000}"/>
    <cellStyle name="Vejica 2 2 2 5 4 4" xfId="7100" xr:uid="{00000000-0005-0000-0000-00008D100000}"/>
    <cellStyle name="Vejica 2 2 2 5 5" xfId="4872" xr:uid="{00000000-0005-0000-0000-00008E100000}"/>
    <cellStyle name="Vejica 2 2 2 5 5 2" xfId="4873" xr:uid="{00000000-0005-0000-0000-00008F100000}"/>
    <cellStyle name="Vejica 2 2 2 5 6" xfId="4874" xr:uid="{00000000-0005-0000-0000-000090100000}"/>
    <cellStyle name="Vejica 2 2 2 5 7" xfId="4869" xr:uid="{00000000-0005-0000-0000-000091100000}"/>
    <cellStyle name="Vejica 2 2 2 5 8" xfId="6685" xr:uid="{00000000-0005-0000-0000-000092100000}"/>
    <cellStyle name="Vejica 2 2 2 5 9" xfId="6998" xr:uid="{00000000-0005-0000-0000-000093100000}"/>
    <cellStyle name="Vejica 2 2 2 6" xfId="1280" xr:uid="{00000000-0005-0000-0000-000094100000}"/>
    <cellStyle name="Vejica 2 2 2 6 2" xfId="2856" xr:uid="{00000000-0005-0000-0000-000095100000}"/>
    <cellStyle name="Vejica 2 2 2 7" xfId="2857" xr:uid="{00000000-0005-0000-0000-000096100000}"/>
    <cellStyle name="Vejica 2 2 2 7 2" xfId="4875" xr:uid="{00000000-0005-0000-0000-000097100000}"/>
    <cellStyle name="Vejica 2 2 2 8" xfId="2858" xr:uid="{00000000-0005-0000-0000-000098100000}"/>
    <cellStyle name="Vejica 2 2 2 8 2" xfId="4876" xr:uid="{00000000-0005-0000-0000-000099100000}"/>
    <cellStyle name="Vejica 2 2 2 8 2 2" xfId="6883" xr:uid="{00000000-0005-0000-0000-00009A100000}"/>
    <cellStyle name="Vejica 2 2 2 8 2 3" xfId="7220" xr:uid="{00000000-0005-0000-0000-00009B100000}"/>
    <cellStyle name="Vejica 2 2 2 8 3" xfId="6782" xr:uid="{00000000-0005-0000-0000-00009C100000}"/>
    <cellStyle name="Vejica 2 2 2 8 4" xfId="7101" xr:uid="{00000000-0005-0000-0000-00009D100000}"/>
    <cellStyle name="Vejica 2 2 2 9" xfId="4877" xr:uid="{00000000-0005-0000-0000-00009E100000}"/>
    <cellStyle name="Vejica 2 2 2 9 2" xfId="4878" xr:uid="{00000000-0005-0000-0000-00009F100000}"/>
    <cellStyle name="Vejica 2 2 3" xfId="1281" xr:uid="{00000000-0005-0000-0000-0000A0100000}"/>
    <cellStyle name="Vejica 2 2 3 2" xfId="4880" xr:uid="{00000000-0005-0000-0000-0000A1100000}"/>
    <cellStyle name="Vejica 2 2 3 3" xfId="4881" xr:uid="{00000000-0005-0000-0000-0000A2100000}"/>
    <cellStyle name="Vejica 2 2 3 3 2" xfId="6885" xr:uid="{00000000-0005-0000-0000-0000A3100000}"/>
    <cellStyle name="Vejica 2 2 3 4" xfId="4879" xr:uid="{00000000-0005-0000-0000-0000A4100000}"/>
    <cellStyle name="Vejica 2 2 3 4 2" xfId="6884" xr:uid="{00000000-0005-0000-0000-0000A5100000}"/>
    <cellStyle name="Vejica 2 2 3 5" xfId="2859" xr:uid="{00000000-0005-0000-0000-0000A6100000}"/>
    <cellStyle name="Vejica 2 2 4" xfId="1716" xr:uid="{00000000-0005-0000-0000-0000A7100000}"/>
    <cellStyle name="Vejica 2 2 4 2" xfId="4882" xr:uid="{00000000-0005-0000-0000-0000A8100000}"/>
    <cellStyle name="Vejica 2 2 4 3" xfId="2860" xr:uid="{00000000-0005-0000-0000-0000A9100000}"/>
    <cellStyle name="Vejica 2 2 5" xfId="2861" xr:uid="{00000000-0005-0000-0000-0000AA100000}"/>
    <cellStyle name="Vejica 2 2 6" xfId="4883" xr:uid="{00000000-0005-0000-0000-0000AB100000}"/>
    <cellStyle name="Vejica 2 2 6 2" xfId="4884" xr:uid="{00000000-0005-0000-0000-0000AC100000}"/>
    <cellStyle name="Vejica 2 2 7" xfId="4885" xr:uid="{00000000-0005-0000-0000-0000AD100000}"/>
    <cellStyle name="Vejica 2 2 8" xfId="4806" xr:uid="{00000000-0005-0000-0000-0000AE100000}"/>
    <cellStyle name="Vejica 2 20" xfId="4886" xr:uid="{00000000-0005-0000-0000-0000AF100000}"/>
    <cellStyle name="Vejica 2 21" xfId="4715" xr:uid="{00000000-0005-0000-0000-0000B0100000}"/>
    <cellStyle name="Vejica 2 22" xfId="6667" xr:uid="{00000000-0005-0000-0000-0000B1100000}"/>
    <cellStyle name="Vejica 2 23" xfId="6980" xr:uid="{00000000-0005-0000-0000-0000B2100000}"/>
    <cellStyle name="Vejica 2 3" xfId="1282" xr:uid="{00000000-0005-0000-0000-0000B3100000}"/>
    <cellStyle name="Vejica 2 3 10" xfId="4888" xr:uid="{00000000-0005-0000-0000-0000B4100000}"/>
    <cellStyle name="Vejica 2 3 10 2" xfId="4889" xr:uid="{00000000-0005-0000-0000-0000B5100000}"/>
    <cellStyle name="Vejica 2 3 11" xfId="4890" xr:uid="{00000000-0005-0000-0000-0000B6100000}"/>
    <cellStyle name="Vejica 2 3 11 2" xfId="6887" xr:uid="{00000000-0005-0000-0000-0000B7100000}"/>
    <cellStyle name="Vejica 2 3 12" xfId="4887" xr:uid="{00000000-0005-0000-0000-0000B8100000}"/>
    <cellStyle name="Vejica 2 3 12 2" xfId="6886" xr:uid="{00000000-0005-0000-0000-0000B9100000}"/>
    <cellStyle name="Vejica 2 3 13" xfId="6686" xr:uid="{00000000-0005-0000-0000-0000BA100000}"/>
    <cellStyle name="Vejica 2 3 14" xfId="6999" xr:uid="{00000000-0005-0000-0000-0000BB100000}"/>
    <cellStyle name="Vejica 2 3 2" xfId="1283" xr:uid="{00000000-0005-0000-0000-0000BC100000}"/>
    <cellStyle name="Vejica 2 3 2 2" xfId="1284" xr:uid="{00000000-0005-0000-0000-0000BD100000}"/>
    <cellStyle name="Vejica 2 3 2 2 2" xfId="2862" xr:uid="{00000000-0005-0000-0000-0000BE100000}"/>
    <cellStyle name="Vejica 2 3 2 3" xfId="1717" xr:uid="{00000000-0005-0000-0000-0000BF100000}"/>
    <cellStyle name="Vejica 2 3 2 3 2" xfId="4892" xr:uid="{00000000-0005-0000-0000-0000C0100000}"/>
    <cellStyle name="Vejica 2 3 2 3 3" xfId="2863" xr:uid="{00000000-0005-0000-0000-0000C1100000}"/>
    <cellStyle name="Vejica 2 3 2 4" xfId="2864" xr:uid="{00000000-0005-0000-0000-0000C2100000}"/>
    <cellStyle name="Vejica 2 3 2 5" xfId="4893" xr:uid="{00000000-0005-0000-0000-0000C3100000}"/>
    <cellStyle name="Vejica 2 3 2 5 2" xfId="4894" xr:uid="{00000000-0005-0000-0000-0000C4100000}"/>
    <cellStyle name="Vejica 2 3 2 6" xfId="4895" xr:uid="{00000000-0005-0000-0000-0000C5100000}"/>
    <cellStyle name="Vejica 2 3 2 7" xfId="4891" xr:uid="{00000000-0005-0000-0000-0000C6100000}"/>
    <cellStyle name="Vejica 2 3 3" xfId="1285" xr:uid="{00000000-0005-0000-0000-0000C7100000}"/>
    <cellStyle name="Vejica 2 3 3 10" xfId="6687" xr:uid="{00000000-0005-0000-0000-0000C8100000}"/>
    <cellStyle name="Vejica 2 3 3 11" xfId="7000" xr:uid="{00000000-0005-0000-0000-0000C9100000}"/>
    <cellStyle name="Vejica 2 3 3 2" xfId="1286" xr:uid="{00000000-0005-0000-0000-0000CA100000}"/>
    <cellStyle name="Vejica 2 3 3 2 10" xfId="7001" xr:uid="{00000000-0005-0000-0000-0000CB100000}"/>
    <cellStyle name="Vejica 2 3 3 2 2" xfId="1287" xr:uid="{00000000-0005-0000-0000-0000CC100000}"/>
    <cellStyle name="Vejica 2 3 3 2 2 2" xfId="1288" xr:uid="{00000000-0005-0000-0000-0000CD100000}"/>
    <cellStyle name="Vejica 2 3 3 2 2 2 2" xfId="2865" xr:uid="{00000000-0005-0000-0000-0000CE100000}"/>
    <cellStyle name="Vejica 2 3 3 2 2 3" xfId="2866" xr:uid="{00000000-0005-0000-0000-0000CF100000}"/>
    <cellStyle name="Vejica 2 3 3 2 2 3 2" xfId="4899" xr:uid="{00000000-0005-0000-0000-0000D0100000}"/>
    <cellStyle name="Vejica 2 3 3 2 2 4" xfId="2867" xr:uid="{00000000-0005-0000-0000-0000D1100000}"/>
    <cellStyle name="Vejica 2 3 3 2 2 4 2" xfId="4900" xr:uid="{00000000-0005-0000-0000-0000D2100000}"/>
    <cellStyle name="Vejica 2 3 3 2 2 4 2 2" xfId="6888" xr:uid="{00000000-0005-0000-0000-0000D3100000}"/>
    <cellStyle name="Vejica 2 3 3 2 2 4 2 3" xfId="7221" xr:uid="{00000000-0005-0000-0000-0000D4100000}"/>
    <cellStyle name="Vejica 2 3 3 2 2 4 3" xfId="6783" xr:uid="{00000000-0005-0000-0000-0000D5100000}"/>
    <cellStyle name="Vejica 2 3 3 2 2 4 4" xfId="7102" xr:uid="{00000000-0005-0000-0000-0000D6100000}"/>
    <cellStyle name="Vejica 2 3 3 2 2 5" xfId="4901" xr:uid="{00000000-0005-0000-0000-0000D7100000}"/>
    <cellStyle name="Vejica 2 3 3 2 2 5 2" xfId="4902" xr:uid="{00000000-0005-0000-0000-0000D8100000}"/>
    <cellStyle name="Vejica 2 3 3 2 2 6" xfId="4903" xr:uid="{00000000-0005-0000-0000-0000D9100000}"/>
    <cellStyle name="Vejica 2 3 3 2 2 7" xfId="4898" xr:uid="{00000000-0005-0000-0000-0000DA100000}"/>
    <cellStyle name="Vejica 2 3 3 2 2 8" xfId="6689" xr:uid="{00000000-0005-0000-0000-0000DB100000}"/>
    <cellStyle name="Vejica 2 3 3 2 2 9" xfId="7002" xr:uid="{00000000-0005-0000-0000-0000DC100000}"/>
    <cellStyle name="Vejica 2 3 3 2 3" xfId="1289" xr:uid="{00000000-0005-0000-0000-0000DD100000}"/>
    <cellStyle name="Vejica 2 3 3 2 3 2" xfId="2868" xr:uid="{00000000-0005-0000-0000-0000DE100000}"/>
    <cellStyle name="Vejica 2 3 3 2 4" xfId="2869" xr:uid="{00000000-0005-0000-0000-0000DF100000}"/>
    <cellStyle name="Vejica 2 3 3 2 4 2" xfId="4904" xr:uid="{00000000-0005-0000-0000-0000E0100000}"/>
    <cellStyle name="Vejica 2 3 3 2 5" xfId="2870" xr:uid="{00000000-0005-0000-0000-0000E1100000}"/>
    <cellStyle name="Vejica 2 3 3 2 5 2" xfId="4905" xr:uid="{00000000-0005-0000-0000-0000E2100000}"/>
    <cellStyle name="Vejica 2 3 3 2 5 2 2" xfId="6889" xr:uid="{00000000-0005-0000-0000-0000E3100000}"/>
    <cellStyle name="Vejica 2 3 3 2 5 2 3" xfId="7222" xr:uid="{00000000-0005-0000-0000-0000E4100000}"/>
    <cellStyle name="Vejica 2 3 3 2 5 3" xfId="6784" xr:uid="{00000000-0005-0000-0000-0000E5100000}"/>
    <cellStyle name="Vejica 2 3 3 2 5 4" xfId="7103" xr:uid="{00000000-0005-0000-0000-0000E6100000}"/>
    <cellStyle name="Vejica 2 3 3 2 6" xfId="4906" xr:uid="{00000000-0005-0000-0000-0000E7100000}"/>
    <cellStyle name="Vejica 2 3 3 2 6 2" xfId="4907" xr:uid="{00000000-0005-0000-0000-0000E8100000}"/>
    <cellStyle name="Vejica 2 3 3 2 7" xfId="4908" xr:uid="{00000000-0005-0000-0000-0000E9100000}"/>
    <cellStyle name="Vejica 2 3 3 2 8" xfId="4897" xr:uid="{00000000-0005-0000-0000-0000EA100000}"/>
    <cellStyle name="Vejica 2 3 3 2 9" xfId="6688" xr:uid="{00000000-0005-0000-0000-0000EB100000}"/>
    <cellStyle name="Vejica 2 3 3 3" xfId="1290" xr:uid="{00000000-0005-0000-0000-0000EC100000}"/>
    <cellStyle name="Vejica 2 3 3 3 2" xfId="1291" xr:uid="{00000000-0005-0000-0000-0000ED100000}"/>
    <cellStyle name="Vejica 2 3 3 3 2 2" xfId="2871" xr:uid="{00000000-0005-0000-0000-0000EE100000}"/>
    <cellStyle name="Vejica 2 3 3 3 3" xfId="2872" xr:uid="{00000000-0005-0000-0000-0000EF100000}"/>
    <cellStyle name="Vejica 2 3 3 3 3 2" xfId="4910" xr:uid="{00000000-0005-0000-0000-0000F0100000}"/>
    <cellStyle name="Vejica 2 3 3 3 4" xfId="2873" xr:uid="{00000000-0005-0000-0000-0000F1100000}"/>
    <cellStyle name="Vejica 2 3 3 3 4 2" xfId="4911" xr:uid="{00000000-0005-0000-0000-0000F2100000}"/>
    <cellStyle name="Vejica 2 3 3 3 4 2 2" xfId="6890" xr:uid="{00000000-0005-0000-0000-0000F3100000}"/>
    <cellStyle name="Vejica 2 3 3 3 4 2 3" xfId="7223" xr:uid="{00000000-0005-0000-0000-0000F4100000}"/>
    <cellStyle name="Vejica 2 3 3 3 4 3" xfId="6785" xr:uid="{00000000-0005-0000-0000-0000F5100000}"/>
    <cellStyle name="Vejica 2 3 3 3 4 4" xfId="7104" xr:uid="{00000000-0005-0000-0000-0000F6100000}"/>
    <cellStyle name="Vejica 2 3 3 3 5" xfId="4912" xr:uid="{00000000-0005-0000-0000-0000F7100000}"/>
    <cellStyle name="Vejica 2 3 3 3 5 2" xfId="4913" xr:uid="{00000000-0005-0000-0000-0000F8100000}"/>
    <cellStyle name="Vejica 2 3 3 3 6" xfId="4914" xr:uid="{00000000-0005-0000-0000-0000F9100000}"/>
    <cellStyle name="Vejica 2 3 3 3 7" xfId="4909" xr:uid="{00000000-0005-0000-0000-0000FA100000}"/>
    <cellStyle name="Vejica 2 3 3 3 8" xfId="6690" xr:uid="{00000000-0005-0000-0000-0000FB100000}"/>
    <cellStyle name="Vejica 2 3 3 3 9" xfId="7003" xr:uid="{00000000-0005-0000-0000-0000FC100000}"/>
    <cellStyle name="Vejica 2 3 3 4" xfId="1292" xr:uid="{00000000-0005-0000-0000-0000FD100000}"/>
    <cellStyle name="Vejica 2 3 3 4 2" xfId="2874" xr:uid="{00000000-0005-0000-0000-0000FE100000}"/>
    <cellStyle name="Vejica 2 3 3 5" xfId="2875" xr:uid="{00000000-0005-0000-0000-0000FF100000}"/>
    <cellStyle name="Vejica 2 3 3 5 2" xfId="4915" xr:uid="{00000000-0005-0000-0000-000000110000}"/>
    <cellStyle name="Vejica 2 3 3 6" xfId="2876" xr:uid="{00000000-0005-0000-0000-000001110000}"/>
    <cellStyle name="Vejica 2 3 3 6 2" xfId="4916" xr:uid="{00000000-0005-0000-0000-000002110000}"/>
    <cellStyle name="Vejica 2 3 3 6 2 2" xfId="6891" xr:uid="{00000000-0005-0000-0000-000003110000}"/>
    <cellStyle name="Vejica 2 3 3 6 2 3" xfId="7224" xr:uid="{00000000-0005-0000-0000-000004110000}"/>
    <cellStyle name="Vejica 2 3 3 6 3" xfId="6786" xr:uid="{00000000-0005-0000-0000-000005110000}"/>
    <cellStyle name="Vejica 2 3 3 6 4" xfId="7105" xr:uid="{00000000-0005-0000-0000-000006110000}"/>
    <cellStyle name="Vejica 2 3 3 7" xfId="4917" xr:uid="{00000000-0005-0000-0000-000007110000}"/>
    <cellStyle name="Vejica 2 3 3 7 2" xfId="4918" xr:uid="{00000000-0005-0000-0000-000008110000}"/>
    <cellStyle name="Vejica 2 3 3 8" xfId="4919" xr:uid="{00000000-0005-0000-0000-000009110000}"/>
    <cellStyle name="Vejica 2 3 3 9" xfId="4896" xr:uid="{00000000-0005-0000-0000-00000A110000}"/>
    <cellStyle name="Vejica 2 3 4" xfId="1293" xr:uid="{00000000-0005-0000-0000-00000B110000}"/>
    <cellStyle name="Vejica 2 3 4 10" xfId="6691" xr:uid="{00000000-0005-0000-0000-00000C110000}"/>
    <cellStyle name="Vejica 2 3 4 11" xfId="7004" xr:uid="{00000000-0005-0000-0000-00000D110000}"/>
    <cellStyle name="Vejica 2 3 4 2" xfId="1294" xr:uid="{00000000-0005-0000-0000-00000E110000}"/>
    <cellStyle name="Vejica 2 3 4 2 10" xfId="7005" xr:uid="{00000000-0005-0000-0000-00000F110000}"/>
    <cellStyle name="Vejica 2 3 4 2 2" xfId="1295" xr:uid="{00000000-0005-0000-0000-000010110000}"/>
    <cellStyle name="Vejica 2 3 4 2 2 2" xfId="1296" xr:uid="{00000000-0005-0000-0000-000011110000}"/>
    <cellStyle name="Vejica 2 3 4 2 2 2 2" xfId="2877" xr:uid="{00000000-0005-0000-0000-000012110000}"/>
    <cellStyle name="Vejica 2 3 4 2 2 3" xfId="2878" xr:uid="{00000000-0005-0000-0000-000013110000}"/>
    <cellStyle name="Vejica 2 3 4 2 2 3 2" xfId="4923" xr:uid="{00000000-0005-0000-0000-000014110000}"/>
    <cellStyle name="Vejica 2 3 4 2 2 4" xfId="2879" xr:uid="{00000000-0005-0000-0000-000015110000}"/>
    <cellStyle name="Vejica 2 3 4 2 2 4 2" xfId="4924" xr:uid="{00000000-0005-0000-0000-000016110000}"/>
    <cellStyle name="Vejica 2 3 4 2 2 4 2 2" xfId="6892" xr:uid="{00000000-0005-0000-0000-000017110000}"/>
    <cellStyle name="Vejica 2 3 4 2 2 4 2 3" xfId="7225" xr:uid="{00000000-0005-0000-0000-000018110000}"/>
    <cellStyle name="Vejica 2 3 4 2 2 4 3" xfId="6787" xr:uid="{00000000-0005-0000-0000-000019110000}"/>
    <cellStyle name="Vejica 2 3 4 2 2 4 4" xfId="7106" xr:uid="{00000000-0005-0000-0000-00001A110000}"/>
    <cellStyle name="Vejica 2 3 4 2 2 5" xfId="4925" xr:uid="{00000000-0005-0000-0000-00001B110000}"/>
    <cellStyle name="Vejica 2 3 4 2 2 5 2" xfId="4926" xr:uid="{00000000-0005-0000-0000-00001C110000}"/>
    <cellStyle name="Vejica 2 3 4 2 2 6" xfId="4927" xr:uid="{00000000-0005-0000-0000-00001D110000}"/>
    <cellStyle name="Vejica 2 3 4 2 2 7" xfId="4922" xr:uid="{00000000-0005-0000-0000-00001E110000}"/>
    <cellStyle name="Vejica 2 3 4 2 2 8" xfId="6693" xr:uid="{00000000-0005-0000-0000-00001F110000}"/>
    <cellStyle name="Vejica 2 3 4 2 2 9" xfId="7006" xr:uid="{00000000-0005-0000-0000-000020110000}"/>
    <cellStyle name="Vejica 2 3 4 2 3" xfId="1297" xr:uid="{00000000-0005-0000-0000-000021110000}"/>
    <cellStyle name="Vejica 2 3 4 2 3 2" xfId="2880" xr:uid="{00000000-0005-0000-0000-000022110000}"/>
    <cellStyle name="Vejica 2 3 4 2 4" xfId="2881" xr:uid="{00000000-0005-0000-0000-000023110000}"/>
    <cellStyle name="Vejica 2 3 4 2 4 2" xfId="4928" xr:uid="{00000000-0005-0000-0000-000024110000}"/>
    <cellStyle name="Vejica 2 3 4 2 5" xfId="2882" xr:uid="{00000000-0005-0000-0000-000025110000}"/>
    <cellStyle name="Vejica 2 3 4 2 5 2" xfId="4929" xr:uid="{00000000-0005-0000-0000-000026110000}"/>
    <cellStyle name="Vejica 2 3 4 2 5 2 2" xfId="6893" xr:uid="{00000000-0005-0000-0000-000027110000}"/>
    <cellStyle name="Vejica 2 3 4 2 5 2 3" xfId="7226" xr:uid="{00000000-0005-0000-0000-000028110000}"/>
    <cellStyle name="Vejica 2 3 4 2 5 3" xfId="6788" xr:uid="{00000000-0005-0000-0000-000029110000}"/>
    <cellStyle name="Vejica 2 3 4 2 5 4" xfId="7107" xr:uid="{00000000-0005-0000-0000-00002A110000}"/>
    <cellStyle name="Vejica 2 3 4 2 6" xfId="4930" xr:uid="{00000000-0005-0000-0000-00002B110000}"/>
    <cellStyle name="Vejica 2 3 4 2 6 2" xfId="4931" xr:uid="{00000000-0005-0000-0000-00002C110000}"/>
    <cellStyle name="Vejica 2 3 4 2 7" xfId="4932" xr:uid="{00000000-0005-0000-0000-00002D110000}"/>
    <cellStyle name="Vejica 2 3 4 2 8" xfId="4921" xr:uid="{00000000-0005-0000-0000-00002E110000}"/>
    <cellStyle name="Vejica 2 3 4 2 9" xfId="6692" xr:uid="{00000000-0005-0000-0000-00002F110000}"/>
    <cellStyle name="Vejica 2 3 4 3" xfId="1298" xr:uid="{00000000-0005-0000-0000-000030110000}"/>
    <cellStyle name="Vejica 2 3 4 3 2" xfId="1299" xr:uid="{00000000-0005-0000-0000-000031110000}"/>
    <cellStyle name="Vejica 2 3 4 3 2 2" xfId="2883" xr:uid="{00000000-0005-0000-0000-000032110000}"/>
    <cellStyle name="Vejica 2 3 4 3 3" xfId="2884" xr:uid="{00000000-0005-0000-0000-000033110000}"/>
    <cellStyle name="Vejica 2 3 4 3 3 2" xfId="4934" xr:uid="{00000000-0005-0000-0000-000034110000}"/>
    <cellStyle name="Vejica 2 3 4 3 4" xfId="2885" xr:uid="{00000000-0005-0000-0000-000035110000}"/>
    <cellStyle name="Vejica 2 3 4 3 4 2" xfId="4935" xr:uid="{00000000-0005-0000-0000-000036110000}"/>
    <cellStyle name="Vejica 2 3 4 3 4 2 2" xfId="6894" xr:uid="{00000000-0005-0000-0000-000037110000}"/>
    <cellStyle name="Vejica 2 3 4 3 4 2 3" xfId="7227" xr:uid="{00000000-0005-0000-0000-000038110000}"/>
    <cellStyle name="Vejica 2 3 4 3 4 3" xfId="6789" xr:uid="{00000000-0005-0000-0000-000039110000}"/>
    <cellStyle name="Vejica 2 3 4 3 4 4" xfId="7108" xr:uid="{00000000-0005-0000-0000-00003A110000}"/>
    <cellStyle name="Vejica 2 3 4 3 5" xfId="4936" xr:uid="{00000000-0005-0000-0000-00003B110000}"/>
    <cellStyle name="Vejica 2 3 4 3 5 2" xfId="4937" xr:uid="{00000000-0005-0000-0000-00003C110000}"/>
    <cellStyle name="Vejica 2 3 4 3 6" xfId="4938" xr:uid="{00000000-0005-0000-0000-00003D110000}"/>
    <cellStyle name="Vejica 2 3 4 3 7" xfId="4933" xr:uid="{00000000-0005-0000-0000-00003E110000}"/>
    <cellStyle name="Vejica 2 3 4 3 8" xfId="6694" xr:uid="{00000000-0005-0000-0000-00003F110000}"/>
    <cellStyle name="Vejica 2 3 4 3 9" xfId="7007" xr:uid="{00000000-0005-0000-0000-000040110000}"/>
    <cellStyle name="Vejica 2 3 4 4" xfId="1300" xr:uid="{00000000-0005-0000-0000-000041110000}"/>
    <cellStyle name="Vejica 2 3 4 4 2" xfId="2886" xr:uid="{00000000-0005-0000-0000-000042110000}"/>
    <cellStyle name="Vejica 2 3 4 5" xfId="2887" xr:uid="{00000000-0005-0000-0000-000043110000}"/>
    <cellStyle name="Vejica 2 3 4 5 2" xfId="4939" xr:uid="{00000000-0005-0000-0000-000044110000}"/>
    <cellStyle name="Vejica 2 3 4 6" xfId="2888" xr:uid="{00000000-0005-0000-0000-000045110000}"/>
    <cellStyle name="Vejica 2 3 4 6 2" xfId="4940" xr:uid="{00000000-0005-0000-0000-000046110000}"/>
    <cellStyle name="Vejica 2 3 4 6 2 2" xfId="6895" xr:uid="{00000000-0005-0000-0000-000047110000}"/>
    <cellStyle name="Vejica 2 3 4 6 2 3" xfId="7228" xr:uid="{00000000-0005-0000-0000-000048110000}"/>
    <cellStyle name="Vejica 2 3 4 6 3" xfId="6790" xr:uid="{00000000-0005-0000-0000-000049110000}"/>
    <cellStyle name="Vejica 2 3 4 6 4" xfId="7109" xr:uid="{00000000-0005-0000-0000-00004A110000}"/>
    <cellStyle name="Vejica 2 3 4 7" xfId="4941" xr:uid="{00000000-0005-0000-0000-00004B110000}"/>
    <cellStyle name="Vejica 2 3 4 7 2" xfId="4942" xr:uid="{00000000-0005-0000-0000-00004C110000}"/>
    <cellStyle name="Vejica 2 3 4 8" xfId="4943" xr:uid="{00000000-0005-0000-0000-00004D110000}"/>
    <cellStyle name="Vejica 2 3 4 9" xfId="4920" xr:uid="{00000000-0005-0000-0000-00004E110000}"/>
    <cellStyle name="Vejica 2 3 5" xfId="1301" xr:uid="{00000000-0005-0000-0000-00004F110000}"/>
    <cellStyle name="Vejica 2 3 5 10" xfId="7008" xr:uid="{00000000-0005-0000-0000-000050110000}"/>
    <cellStyle name="Vejica 2 3 5 2" xfId="1302" xr:uid="{00000000-0005-0000-0000-000051110000}"/>
    <cellStyle name="Vejica 2 3 5 2 2" xfId="1303" xr:uid="{00000000-0005-0000-0000-000052110000}"/>
    <cellStyle name="Vejica 2 3 5 2 2 2" xfId="2889" xr:uid="{00000000-0005-0000-0000-000053110000}"/>
    <cellStyle name="Vejica 2 3 5 2 3" xfId="2890" xr:uid="{00000000-0005-0000-0000-000054110000}"/>
    <cellStyle name="Vejica 2 3 5 2 3 2" xfId="4946" xr:uid="{00000000-0005-0000-0000-000055110000}"/>
    <cellStyle name="Vejica 2 3 5 2 4" xfId="2891" xr:uid="{00000000-0005-0000-0000-000056110000}"/>
    <cellStyle name="Vejica 2 3 5 2 4 2" xfId="4947" xr:uid="{00000000-0005-0000-0000-000057110000}"/>
    <cellStyle name="Vejica 2 3 5 2 4 2 2" xfId="6896" xr:uid="{00000000-0005-0000-0000-000058110000}"/>
    <cellStyle name="Vejica 2 3 5 2 4 2 3" xfId="7229" xr:uid="{00000000-0005-0000-0000-000059110000}"/>
    <cellStyle name="Vejica 2 3 5 2 4 3" xfId="6791" xr:uid="{00000000-0005-0000-0000-00005A110000}"/>
    <cellStyle name="Vejica 2 3 5 2 4 4" xfId="7110" xr:uid="{00000000-0005-0000-0000-00005B110000}"/>
    <cellStyle name="Vejica 2 3 5 2 5" xfId="4948" xr:uid="{00000000-0005-0000-0000-00005C110000}"/>
    <cellStyle name="Vejica 2 3 5 2 5 2" xfId="4949" xr:uid="{00000000-0005-0000-0000-00005D110000}"/>
    <cellStyle name="Vejica 2 3 5 2 6" xfId="4950" xr:uid="{00000000-0005-0000-0000-00005E110000}"/>
    <cellStyle name="Vejica 2 3 5 2 7" xfId="4945" xr:uid="{00000000-0005-0000-0000-00005F110000}"/>
    <cellStyle name="Vejica 2 3 5 2 8" xfId="6696" xr:uid="{00000000-0005-0000-0000-000060110000}"/>
    <cellStyle name="Vejica 2 3 5 2 9" xfId="7009" xr:uid="{00000000-0005-0000-0000-000061110000}"/>
    <cellStyle name="Vejica 2 3 5 3" xfId="1304" xr:uid="{00000000-0005-0000-0000-000062110000}"/>
    <cellStyle name="Vejica 2 3 5 3 2" xfId="2892" xr:uid="{00000000-0005-0000-0000-000063110000}"/>
    <cellStyle name="Vejica 2 3 5 4" xfId="2893" xr:uid="{00000000-0005-0000-0000-000064110000}"/>
    <cellStyle name="Vejica 2 3 5 4 2" xfId="4951" xr:uid="{00000000-0005-0000-0000-000065110000}"/>
    <cellStyle name="Vejica 2 3 5 5" xfId="2894" xr:uid="{00000000-0005-0000-0000-000066110000}"/>
    <cellStyle name="Vejica 2 3 5 5 2" xfId="4952" xr:uid="{00000000-0005-0000-0000-000067110000}"/>
    <cellStyle name="Vejica 2 3 5 5 2 2" xfId="6897" xr:uid="{00000000-0005-0000-0000-000068110000}"/>
    <cellStyle name="Vejica 2 3 5 5 2 3" xfId="7230" xr:uid="{00000000-0005-0000-0000-000069110000}"/>
    <cellStyle name="Vejica 2 3 5 5 3" xfId="6792" xr:uid="{00000000-0005-0000-0000-00006A110000}"/>
    <cellStyle name="Vejica 2 3 5 5 4" xfId="7111" xr:uid="{00000000-0005-0000-0000-00006B110000}"/>
    <cellStyle name="Vejica 2 3 5 6" xfId="4953" xr:uid="{00000000-0005-0000-0000-00006C110000}"/>
    <cellStyle name="Vejica 2 3 5 6 2" xfId="4954" xr:uid="{00000000-0005-0000-0000-00006D110000}"/>
    <cellStyle name="Vejica 2 3 5 7" xfId="4955" xr:uid="{00000000-0005-0000-0000-00006E110000}"/>
    <cellStyle name="Vejica 2 3 5 8" xfId="4944" xr:uid="{00000000-0005-0000-0000-00006F110000}"/>
    <cellStyle name="Vejica 2 3 5 9" xfId="6695" xr:uid="{00000000-0005-0000-0000-000070110000}"/>
    <cellStyle name="Vejica 2 3 6" xfId="1305" xr:uid="{00000000-0005-0000-0000-000071110000}"/>
    <cellStyle name="Vejica 2 3 6 2" xfId="1306" xr:uid="{00000000-0005-0000-0000-000072110000}"/>
    <cellStyle name="Vejica 2 3 6 2 2" xfId="2895" xr:uid="{00000000-0005-0000-0000-000073110000}"/>
    <cellStyle name="Vejica 2 3 6 3" xfId="2896" xr:uid="{00000000-0005-0000-0000-000074110000}"/>
    <cellStyle name="Vejica 2 3 6 3 2" xfId="4957" xr:uid="{00000000-0005-0000-0000-000075110000}"/>
    <cellStyle name="Vejica 2 3 6 4" xfId="2897" xr:uid="{00000000-0005-0000-0000-000076110000}"/>
    <cellStyle name="Vejica 2 3 6 4 2" xfId="4958" xr:uid="{00000000-0005-0000-0000-000077110000}"/>
    <cellStyle name="Vejica 2 3 6 4 2 2" xfId="6898" xr:uid="{00000000-0005-0000-0000-000078110000}"/>
    <cellStyle name="Vejica 2 3 6 4 2 3" xfId="7231" xr:uid="{00000000-0005-0000-0000-000079110000}"/>
    <cellStyle name="Vejica 2 3 6 4 3" xfId="6793" xr:uid="{00000000-0005-0000-0000-00007A110000}"/>
    <cellStyle name="Vejica 2 3 6 4 4" xfId="7112" xr:uid="{00000000-0005-0000-0000-00007B110000}"/>
    <cellStyle name="Vejica 2 3 6 5" xfId="4959" xr:uid="{00000000-0005-0000-0000-00007C110000}"/>
    <cellStyle name="Vejica 2 3 6 5 2" xfId="4960" xr:uid="{00000000-0005-0000-0000-00007D110000}"/>
    <cellStyle name="Vejica 2 3 6 6" xfId="4961" xr:uid="{00000000-0005-0000-0000-00007E110000}"/>
    <cellStyle name="Vejica 2 3 6 7" xfId="4956" xr:uid="{00000000-0005-0000-0000-00007F110000}"/>
    <cellStyle name="Vejica 2 3 6 8" xfId="6697" xr:uid="{00000000-0005-0000-0000-000080110000}"/>
    <cellStyle name="Vejica 2 3 6 9" xfId="7010" xr:uid="{00000000-0005-0000-0000-000081110000}"/>
    <cellStyle name="Vejica 2 3 7" xfId="1307" xr:uid="{00000000-0005-0000-0000-000082110000}"/>
    <cellStyle name="Vejica 2 3 7 2" xfId="2898" xr:uid="{00000000-0005-0000-0000-000083110000}"/>
    <cellStyle name="Vejica 2 3 8" xfId="2899" xr:uid="{00000000-0005-0000-0000-000084110000}"/>
    <cellStyle name="Vejica 2 3 8 2" xfId="4962" xr:uid="{00000000-0005-0000-0000-000085110000}"/>
    <cellStyle name="Vejica 2 3 9" xfId="2900" xr:uid="{00000000-0005-0000-0000-000086110000}"/>
    <cellStyle name="Vejica 2 3 9 2" xfId="4963" xr:uid="{00000000-0005-0000-0000-000087110000}"/>
    <cellStyle name="Vejica 2 3 9 2 2" xfId="6899" xr:uid="{00000000-0005-0000-0000-000088110000}"/>
    <cellStyle name="Vejica 2 3 9 2 3" xfId="7232" xr:uid="{00000000-0005-0000-0000-000089110000}"/>
    <cellStyle name="Vejica 2 3 9 3" xfId="6794" xr:uid="{00000000-0005-0000-0000-00008A110000}"/>
    <cellStyle name="Vejica 2 3 9 4" xfId="7113" xr:uid="{00000000-0005-0000-0000-00008B110000}"/>
    <cellStyle name="Vejica 2 4" xfId="1308" xr:uid="{00000000-0005-0000-0000-00008C110000}"/>
    <cellStyle name="Vejica 2 4 10" xfId="4965" xr:uid="{00000000-0005-0000-0000-00008D110000}"/>
    <cellStyle name="Vejica 2 4 11" xfId="4964" xr:uid="{00000000-0005-0000-0000-00008E110000}"/>
    <cellStyle name="Vejica 2 4 12" xfId="6698" xr:uid="{00000000-0005-0000-0000-00008F110000}"/>
    <cellStyle name="Vejica 2 4 13" xfId="7011" xr:uid="{00000000-0005-0000-0000-000090110000}"/>
    <cellStyle name="Vejica 2 4 2" xfId="1309" xr:uid="{00000000-0005-0000-0000-000091110000}"/>
    <cellStyle name="Vejica 2 4 2 10" xfId="6699" xr:uid="{00000000-0005-0000-0000-000092110000}"/>
    <cellStyle name="Vejica 2 4 2 11" xfId="7012" xr:uid="{00000000-0005-0000-0000-000093110000}"/>
    <cellStyle name="Vejica 2 4 2 2" xfId="1310" xr:uid="{00000000-0005-0000-0000-000094110000}"/>
    <cellStyle name="Vejica 2 4 2 2 10" xfId="7013" xr:uid="{00000000-0005-0000-0000-000095110000}"/>
    <cellStyle name="Vejica 2 4 2 2 2" xfId="1311" xr:uid="{00000000-0005-0000-0000-000096110000}"/>
    <cellStyle name="Vejica 2 4 2 2 2 2" xfId="1312" xr:uid="{00000000-0005-0000-0000-000097110000}"/>
    <cellStyle name="Vejica 2 4 2 2 2 2 2" xfId="2901" xr:uid="{00000000-0005-0000-0000-000098110000}"/>
    <cellStyle name="Vejica 2 4 2 2 2 3" xfId="2902" xr:uid="{00000000-0005-0000-0000-000099110000}"/>
    <cellStyle name="Vejica 2 4 2 2 2 3 2" xfId="4969" xr:uid="{00000000-0005-0000-0000-00009A110000}"/>
    <cellStyle name="Vejica 2 4 2 2 2 4" xfId="2903" xr:uid="{00000000-0005-0000-0000-00009B110000}"/>
    <cellStyle name="Vejica 2 4 2 2 2 4 2" xfId="4970" xr:uid="{00000000-0005-0000-0000-00009C110000}"/>
    <cellStyle name="Vejica 2 4 2 2 2 4 2 2" xfId="6900" xr:uid="{00000000-0005-0000-0000-00009D110000}"/>
    <cellStyle name="Vejica 2 4 2 2 2 4 2 3" xfId="7233" xr:uid="{00000000-0005-0000-0000-00009E110000}"/>
    <cellStyle name="Vejica 2 4 2 2 2 4 3" xfId="6795" xr:uid="{00000000-0005-0000-0000-00009F110000}"/>
    <cellStyle name="Vejica 2 4 2 2 2 4 4" xfId="7114" xr:uid="{00000000-0005-0000-0000-0000A0110000}"/>
    <cellStyle name="Vejica 2 4 2 2 2 5" xfId="4971" xr:uid="{00000000-0005-0000-0000-0000A1110000}"/>
    <cellStyle name="Vejica 2 4 2 2 2 5 2" xfId="4972" xr:uid="{00000000-0005-0000-0000-0000A2110000}"/>
    <cellStyle name="Vejica 2 4 2 2 2 6" xfId="4973" xr:uid="{00000000-0005-0000-0000-0000A3110000}"/>
    <cellStyle name="Vejica 2 4 2 2 2 7" xfId="4968" xr:uid="{00000000-0005-0000-0000-0000A4110000}"/>
    <cellStyle name="Vejica 2 4 2 2 2 8" xfId="6701" xr:uid="{00000000-0005-0000-0000-0000A5110000}"/>
    <cellStyle name="Vejica 2 4 2 2 2 9" xfId="7014" xr:uid="{00000000-0005-0000-0000-0000A6110000}"/>
    <cellStyle name="Vejica 2 4 2 2 3" xfId="1313" xr:uid="{00000000-0005-0000-0000-0000A7110000}"/>
    <cellStyle name="Vejica 2 4 2 2 3 2" xfId="2904" xr:uid="{00000000-0005-0000-0000-0000A8110000}"/>
    <cellStyle name="Vejica 2 4 2 2 4" xfId="2905" xr:uid="{00000000-0005-0000-0000-0000A9110000}"/>
    <cellStyle name="Vejica 2 4 2 2 4 2" xfId="4974" xr:uid="{00000000-0005-0000-0000-0000AA110000}"/>
    <cellStyle name="Vejica 2 4 2 2 5" xfId="2906" xr:uid="{00000000-0005-0000-0000-0000AB110000}"/>
    <cellStyle name="Vejica 2 4 2 2 5 2" xfId="4975" xr:uid="{00000000-0005-0000-0000-0000AC110000}"/>
    <cellStyle name="Vejica 2 4 2 2 5 2 2" xfId="6901" xr:uid="{00000000-0005-0000-0000-0000AD110000}"/>
    <cellStyle name="Vejica 2 4 2 2 5 2 3" xfId="7234" xr:uid="{00000000-0005-0000-0000-0000AE110000}"/>
    <cellStyle name="Vejica 2 4 2 2 5 3" xfId="6796" xr:uid="{00000000-0005-0000-0000-0000AF110000}"/>
    <cellStyle name="Vejica 2 4 2 2 5 4" xfId="7115" xr:uid="{00000000-0005-0000-0000-0000B0110000}"/>
    <cellStyle name="Vejica 2 4 2 2 6" xfId="4976" xr:uid="{00000000-0005-0000-0000-0000B1110000}"/>
    <cellStyle name="Vejica 2 4 2 2 6 2" xfId="4977" xr:uid="{00000000-0005-0000-0000-0000B2110000}"/>
    <cellStyle name="Vejica 2 4 2 2 7" xfId="4978" xr:uid="{00000000-0005-0000-0000-0000B3110000}"/>
    <cellStyle name="Vejica 2 4 2 2 8" xfId="4967" xr:uid="{00000000-0005-0000-0000-0000B4110000}"/>
    <cellStyle name="Vejica 2 4 2 2 9" xfId="6700" xr:uid="{00000000-0005-0000-0000-0000B5110000}"/>
    <cellStyle name="Vejica 2 4 2 3" xfId="1314" xr:uid="{00000000-0005-0000-0000-0000B6110000}"/>
    <cellStyle name="Vejica 2 4 2 3 2" xfId="1315" xr:uid="{00000000-0005-0000-0000-0000B7110000}"/>
    <cellStyle name="Vejica 2 4 2 3 2 2" xfId="2907" xr:uid="{00000000-0005-0000-0000-0000B8110000}"/>
    <cellStyle name="Vejica 2 4 2 3 3" xfId="2908" xr:uid="{00000000-0005-0000-0000-0000B9110000}"/>
    <cellStyle name="Vejica 2 4 2 3 3 2" xfId="4980" xr:uid="{00000000-0005-0000-0000-0000BA110000}"/>
    <cellStyle name="Vejica 2 4 2 3 4" xfId="2909" xr:uid="{00000000-0005-0000-0000-0000BB110000}"/>
    <cellStyle name="Vejica 2 4 2 3 4 2" xfId="4981" xr:uid="{00000000-0005-0000-0000-0000BC110000}"/>
    <cellStyle name="Vejica 2 4 2 3 4 2 2" xfId="6902" xr:uid="{00000000-0005-0000-0000-0000BD110000}"/>
    <cellStyle name="Vejica 2 4 2 3 4 2 3" xfId="7235" xr:uid="{00000000-0005-0000-0000-0000BE110000}"/>
    <cellStyle name="Vejica 2 4 2 3 4 3" xfId="6797" xr:uid="{00000000-0005-0000-0000-0000BF110000}"/>
    <cellStyle name="Vejica 2 4 2 3 4 4" xfId="7116" xr:uid="{00000000-0005-0000-0000-0000C0110000}"/>
    <cellStyle name="Vejica 2 4 2 3 5" xfId="4982" xr:uid="{00000000-0005-0000-0000-0000C1110000}"/>
    <cellStyle name="Vejica 2 4 2 3 5 2" xfId="4983" xr:uid="{00000000-0005-0000-0000-0000C2110000}"/>
    <cellStyle name="Vejica 2 4 2 3 6" xfId="4984" xr:uid="{00000000-0005-0000-0000-0000C3110000}"/>
    <cellStyle name="Vejica 2 4 2 3 7" xfId="4979" xr:uid="{00000000-0005-0000-0000-0000C4110000}"/>
    <cellStyle name="Vejica 2 4 2 3 8" xfId="6702" xr:uid="{00000000-0005-0000-0000-0000C5110000}"/>
    <cellStyle name="Vejica 2 4 2 3 9" xfId="7015" xr:uid="{00000000-0005-0000-0000-0000C6110000}"/>
    <cellStyle name="Vejica 2 4 2 4" xfId="1316" xr:uid="{00000000-0005-0000-0000-0000C7110000}"/>
    <cellStyle name="Vejica 2 4 2 4 2" xfId="2910" xr:uid="{00000000-0005-0000-0000-0000C8110000}"/>
    <cellStyle name="Vejica 2 4 2 5" xfId="2911" xr:uid="{00000000-0005-0000-0000-0000C9110000}"/>
    <cellStyle name="Vejica 2 4 2 5 2" xfId="4985" xr:uid="{00000000-0005-0000-0000-0000CA110000}"/>
    <cellStyle name="Vejica 2 4 2 6" xfId="2912" xr:uid="{00000000-0005-0000-0000-0000CB110000}"/>
    <cellStyle name="Vejica 2 4 2 6 2" xfId="4986" xr:uid="{00000000-0005-0000-0000-0000CC110000}"/>
    <cellStyle name="Vejica 2 4 2 6 2 2" xfId="6903" xr:uid="{00000000-0005-0000-0000-0000CD110000}"/>
    <cellStyle name="Vejica 2 4 2 6 2 3" xfId="7236" xr:uid="{00000000-0005-0000-0000-0000CE110000}"/>
    <cellStyle name="Vejica 2 4 2 6 3" xfId="6798" xr:uid="{00000000-0005-0000-0000-0000CF110000}"/>
    <cellStyle name="Vejica 2 4 2 6 4" xfId="7117" xr:uid="{00000000-0005-0000-0000-0000D0110000}"/>
    <cellStyle name="Vejica 2 4 2 7" xfId="4987" xr:uid="{00000000-0005-0000-0000-0000D1110000}"/>
    <cellStyle name="Vejica 2 4 2 7 2" xfId="4988" xr:uid="{00000000-0005-0000-0000-0000D2110000}"/>
    <cellStyle name="Vejica 2 4 2 8" xfId="4989" xr:uid="{00000000-0005-0000-0000-0000D3110000}"/>
    <cellStyle name="Vejica 2 4 2 9" xfId="4966" xr:uid="{00000000-0005-0000-0000-0000D4110000}"/>
    <cellStyle name="Vejica 2 4 3" xfId="1317" xr:uid="{00000000-0005-0000-0000-0000D5110000}"/>
    <cellStyle name="Vejica 2 4 3 10" xfId="6703" xr:uid="{00000000-0005-0000-0000-0000D6110000}"/>
    <cellStyle name="Vejica 2 4 3 11" xfId="7016" xr:uid="{00000000-0005-0000-0000-0000D7110000}"/>
    <cellStyle name="Vejica 2 4 3 2" xfId="1318" xr:uid="{00000000-0005-0000-0000-0000D8110000}"/>
    <cellStyle name="Vejica 2 4 3 2 10" xfId="7017" xr:uid="{00000000-0005-0000-0000-0000D9110000}"/>
    <cellStyle name="Vejica 2 4 3 2 2" xfId="1319" xr:uid="{00000000-0005-0000-0000-0000DA110000}"/>
    <cellStyle name="Vejica 2 4 3 2 2 2" xfId="1320" xr:uid="{00000000-0005-0000-0000-0000DB110000}"/>
    <cellStyle name="Vejica 2 4 3 2 2 2 2" xfId="2913" xr:uid="{00000000-0005-0000-0000-0000DC110000}"/>
    <cellStyle name="Vejica 2 4 3 2 2 3" xfId="2914" xr:uid="{00000000-0005-0000-0000-0000DD110000}"/>
    <cellStyle name="Vejica 2 4 3 2 2 3 2" xfId="4993" xr:uid="{00000000-0005-0000-0000-0000DE110000}"/>
    <cellStyle name="Vejica 2 4 3 2 2 4" xfId="2915" xr:uid="{00000000-0005-0000-0000-0000DF110000}"/>
    <cellStyle name="Vejica 2 4 3 2 2 4 2" xfId="4994" xr:uid="{00000000-0005-0000-0000-0000E0110000}"/>
    <cellStyle name="Vejica 2 4 3 2 2 4 2 2" xfId="6904" xr:uid="{00000000-0005-0000-0000-0000E1110000}"/>
    <cellStyle name="Vejica 2 4 3 2 2 4 2 3" xfId="7237" xr:uid="{00000000-0005-0000-0000-0000E2110000}"/>
    <cellStyle name="Vejica 2 4 3 2 2 4 3" xfId="6799" xr:uid="{00000000-0005-0000-0000-0000E3110000}"/>
    <cellStyle name="Vejica 2 4 3 2 2 4 4" xfId="7118" xr:uid="{00000000-0005-0000-0000-0000E4110000}"/>
    <cellStyle name="Vejica 2 4 3 2 2 5" xfId="4995" xr:uid="{00000000-0005-0000-0000-0000E5110000}"/>
    <cellStyle name="Vejica 2 4 3 2 2 5 2" xfId="4996" xr:uid="{00000000-0005-0000-0000-0000E6110000}"/>
    <cellStyle name="Vejica 2 4 3 2 2 6" xfId="4997" xr:uid="{00000000-0005-0000-0000-0000E7110000}"/>
    <cellStyle name="Vejica 2 4 3 2 2 7" xfId="4992" xr:uid="{00000000-0005-0000-0000-0000E8110000}"/>
    <cellStyle name="Vejica 2 4 3 2 2 8" xfId="6705" xr:uid="{00000000-0005-0000-0000-0000E9110000}"/>
    <cellStyle name="Vejica 2 4 3 2 2 9" xfId="7018" xr:uid="{00000000-0005-0000-0000-0000EA110000}"/>
    <cellStyle name="Vejica 2 4 3 2 3" xfId="1321" xr:uid="{00000000-0005-0000-0000-0000EB110000}"/>
    <cellStyle name="Vejica 2 4 3 2 3 2" xfId="2916" xr:uid="{00000000-0005-0000-0000-0000EC110000}"/>
    <cellStyle name="Vejica 2 4 3 2 4" xfId="2917" xr:uid="{00000000-0005-0000-0000-0000ED110000}"/>
    <cellStyle name="Vejica 2 4 3 2 4 2" xfId="4998" xr:uid="{00000000-0005-0000-0000-0000EE110000}"/>
    <cellStyle name="Vejica 2 4 3 2 5" xfId="2918" xr:uid="{00000000-0005-0000-0000-0000EF110000}"/>
    <cellStyle name="Vejica 2 4 3 2 5 2" xfId="4999" xr:uid="{00000000-0005-0000-0000-0000F0110000}"/>
    <cellStyle name="Vejica 2 4 3 2 5 2 2" xfId="6905" xr:uid="{00000000-0005-0000-0000-0000F1110000}"/>
    <cellStyle name="Vejica 2 4 3 2 5 2 3" xfId="7238" xr:uid="{00000000-0005-0000-0000-0000F2110000}"/>
    <cellStyle name="Vejica 2 4 3 2 5 3" xfId="6800" xr:uid="{00000000-0005-0000-0000-0000F3110000}"/>
    <cellStyle name="Vejica 2 4 3 2 5 4" xfId="7119" xr:uid="{00000000-0005-0000-0000-0000F4110000}"/>
    <cellStyle name="Vejica 2 4 3 2 6" xfId="5000" xr:uid="{00000000-0005-0000-0000-0000F5110000}"/>
    <cellStyle name="Vejica 2 4 3 2 6 2" xfId="5001" xr:uid="{00000000-0005-0000-0000-0000F6110000}"/>
    <cellStyle name="Vejica 2 4 3 2 7" xfId="5002" xr:uid="{00000000-0005-0000-0000-0000F7110000}"/>
    <cellStyle name="Vejica 2 4 3 2 8" xfId="4991" xr:uid="{00000000-0005-0000-0000-0000F8110000}"/>
    <cellStyle name="Vejica 2 4 3 2 9" xfId="6704" xr:uid="{00000000-0005-0000-0000-0000F9110000}"/>
    <cellStyle name="Vejica 2 4 3 3" xfId="1322" xr:uid="{00000000-0005-0000-0000-0000FA110000}"/>
    <cellStyle name="Vejica 2 4 3 3 2" xfId="1323" xr:uid="{00000000-0005-0000-0000-0000FB110000}"/>
    <cellStyle name="Vejica 2 4 3 3 2 2" xfId="2919" xr:uid="{00000000-0005-0000-0000-0000FC110000}"/>
    <cellStyle name="Vejica 2 4 3 3 3" xfId="2920" xr:uid="{00000000-0005-0000-0000-0000FD110000}"/>
    <cellStyle name="Vejica 2 4 3 3 3 2" xfId="5004" xr:uid="{00000000-0005-0000-0000-0000FE110000}"/>
    <cellStyle name="Vejica 2 4 3 3 4" xfId="2921" xr:uid="{00000000-0005-0000-0000-0000FF110000}"/>
    <cellStyle name="Vejica 2 4 3 3 4 2" xfId="5005" xr:uid="{00000000-0005-0000-0000-000000120000}"/>
    <cellStyle name="Vejica 2 4 3 3 4 2 2" xfId="6906" xr:uid="{00000000-0005-0000-0000-000001120000}"/>
    <cellStyle name="Vejica 2 4 3 3 4 2 3" xfId="7239" xr:uid="{00000000-0005-0000-0000-000002120000}"/>
    <cellStyle name="Vejica 2 4 3 3 4 3" xfId="6801" xr:uid="{00000000-0005-0000-0000-000003120000}"/>
    <cellStyle name="Vejica 2 4 3 3 4 4" xfId="7120" xr:uid="{00000000-0005-0000-0000-000004120000}"/>
    <cellStyle name="Vejica 2 4 3 3 5" xfId="5006" xr:uid="{00000000-0005-0000-0000-000005120000}"/>
    <cellStyle name="Vejica 2 4 3 3 5 2" xfId="5007" xr:uid="{00000000-0005-0000-0000-000006120000}"/>
    <cellStyle name="Vejica 2 4 3 3 6" xfId="5008" xr:uid="{00000000-0005-0000-0000-000007120000}"/>
    <cellStyle name="Vejica 2 4 3 3 7" xfId="5003" xr:uid="{00000000-0005-0000-0000-000008120000}"/>
    <cellStyle name="Vejica 2 4 3 3 8" xfId="6706" xr:uid="{00000000-0005-0000-0000-000009120000}"/>
    <cellStyle name="Vejica 2 4 3 3 9" xfId="7019" xr:uid="{00000000-0005-0000-0000-00000A120000}"/>
    <cellStyle name="Vejica 2 4 3 4" xfId="1324" xr:uid="{00000000-0005-0000-0000-00000B120000}"/>
    <cellStyle name="Vejica 2 4 3 4 2" xfId="2922" xr:uid="{00000000-0005-0000-0000-00000C120000}"/>
    <cellStyle name="Vejica 2 4 3 5" xfId="2923" xr:uid="{00000000-0005-0000-0000-00000D120000}"/>
    <cellStyle name="Vejica 2 4 3 5 2" xfId="5009" xr:uid="{00000000-0005-0000-0000-00000E120000}"/>
    <cellStyle name="Vejica 2 4 3 6" xfId="2924" xr:uid="{00000000-0005-0000-0000-00000F120000}"/>
    <cellStyle name="Vejica 2 4 3 6 2" xfId="5010" xr:uid="{00000000-0005-0000-0000-000010120000}"/>
    <cellStyle name="Vejica 2 4 3 6 2 2" xfId="6907" xr:uid="{00000000-0005-0000-0000-000011120000}"/>
    <cellStyle name="Vejica 2 4 3 6 2 3" xfId="7240" xr:uid="{00000000-0005-0000-0000-000012120000}"/>
    <cellStyle name="Vejica 2 4 3 6 3" xfId="6802" xr:uid="{00000000-0005-0000-0000-000013120000}"/>
    <cellStyle name="Vejica 2 4 3 6 4" xfId="7121" xr:uid="{00000000-0005-0000-0000-000014120000}"/>
    <cellStyle name="Vejica 2 4 3 7" xfId="5011" xr:uid="{00000000-0005-0000-0000-000015120000}"/>
    <cellStyle name="Vejica 2 4 3 7 2" xfId="5012" xr:uid="{00000000-0005-0000-0000-000016120000}"/>
    <cellStyle name="Vejica 2 4 3 8" xfId="5013" xr:uid="{00000000-0005-0000-0000-000017120000}"/>
    <cellStyle name="Vejica 2 4 3 9" xfId="4990" xr:uid="{00000000-0005-0000-0000-000018120000}"/>
    <cellStyle name="Vejica 2 4 4" xfId="1325" xr:uid="{00000000-0005-0000-0000-000019120000}"/>
    <cellStyle name="Vejica 2 4 4 10" xfId="7020" xr:uid="{00000000-0005-0000-0000-00001A120000}"/>
    <cellStyle name="Vejica 2 4 4 2" xfId="1326" xr:uid="{00000000-0005-0000-0000-00001B120000}"/>
    <cellStyle name="Vejica 2 4 4 2 2" xfId="1327" xr:uid="{00000000-0005-0000-0000-00001C120000}"/>
    <cellStyle name="Vejica 2 4 4 2 2 2" xfId="2925" xr:uid="{00000000-0005-0000-0000-00001D120000}"/>
    <cellStyle name="Vejica 2 4 4 2 3" xfId="2926" xr:uid="{00000000-0005-0000-0000-00001E120000}"/>
    <cellStyle name="Vejica 2 4 4 2 3 2" xfId="5016" xr:uid="{00000000-0005-0000-0000-00001F120000}"/>
    <cellStyle name="Vejica 2 4 4 2 4" xfId="2927" xr:uid="{00000000-0005-0000-0000-000020120000}"/>
    <cellStyle name="Vejica 2 4 4 2 4 2" xfId="5017" xr:uid="{00000000-0005-0000-0000-000021120000}"/>
    <cellStyle name="Vejica 2 4 4 2 4 2 2" xfId="6908" xr:uid="{00000000-0005-0000-0000-000022120000}"/>
    <cellStyle name="Vejica 2 4 4 2 4 2 3" xfId="7241" xr:uid="{00000000-0005-0000-0000-000023120000}"/>
    <cellStyle name="Vejica 2 4 4 2 4 3" xfId="6803" xr:uid="{00000000-0005-0000-0000-000024120000}"/>
    <cellStyle name="Vejica 2 4 4 2 4 4" xfId="7122" xr:uid="{00000000-0005-0000-0000-000025120000}"/>
    <cellStyle name="Vejica 2 4 4 2 5" xfId="5018" xr:uid="{00000000-0005-0000-0000-000026120000}"/>
    <cellStyle name="Vejica 2 4 4 2 5 2" xfId="5019" xr:uid="{00000000-0005-0000-0000-000027120000}"/>
    <cellStyle name="Vejica 2 4 4 2 6" xfId="5020" xr:uid="{00000000-0005-0000-0000-000028120000}"/>
    <cellStyle name="Vejica 2 4 4 2 7" xfId="5015" xr:uid="{00000000-0005-0000-0000-000029120000}"/>
    <cellStyle name="Vejica 2 4 4 2 8" xfId="6708" xr:uid="{00000000-0005-0000-0000-00002A120000}"/>
    <cellStyle name="Vejica 2 4 4 2 9" xfId="7021" xr:uid="{00000000-0005-0000-0000-00002B120000}"/>
    <cellStyle name="Vejica 2 4 4 3" xfId="1328" xr:uid="{00000000-0005-0000-0000-00002C120000}"/>
    <cellStyle name="Vejica 2 4 4 3 2" xfId="2928" xr:uid="{00000000-0005-0000-0000-00002D120000}"/>
    <cellStyle name="Vejica 2 4 4 4" xfId="2929" xr:uid="{00000000-0005-0000-0000-00002E120000}"/>
    <cellStyle name="Vejica 2 4 4 4 2" xfId="5021" xr:uid="{00000000-0005-0000-0000-00002F120000}"/>
    <cellStyle name="Vejica 2 4 4 5" xfId="2930" xr:uid="{00000000-0005-0000-0000-000030120000}"/>
    <cellStyle name="Vejica 2 4 4 5 2" xfId="5022" xr:uid="{00000000-0005-0000-0000-000031120000}"/>
    <cellStyle name="Vejica 2 4 4 5 2 2" xfId="6909" xr:uid="{00000000-0005-0000-0000-000032120000}"/>
    <cellStyle name="Vejica 2 4 4 5 2 3" xfId="7242" xr:uid="{00000000-0005-0000-0000-000033120000}"/>
    <cellStyle name="Vejica 2 4 4 5 3" xfId="6804" xr:uid="{00000000-0005-0000-0000-000034120000}"/>
    <cellStyle name="Vejica 2 4 4 5 4" xfId="7123" xr:uid="{00000000-0005-0000-0000-000035120000}"/>
    <cellStyle name="Vejica 2 4 4 6" xfId="5023" xr:uid="{00000000-0005-0000-0000-000036120000}"/>
    <cellStyle name="Vejica 2 4 4 6 2" xfId="5024" xr:uid="{00000000-0005-0000-0000-000037120000}"/>
    <cellStyle name="Vejica 2 4 4 7" xfId="5025" xr:uid="{00000000-0005-0000-0000-000038120000}"/>
    <cellStyle name="Vejica 2 4 4 8" xfId="5014" xr:uid="{00000000-0005-0000-0000-000039120000}"/>
    <cellStyle name="Vejica 2 4 4 9" xfId="6707" xr:uid="{00000000-0005-0000-0000-00003A120000}"/>
    <cellStyle name="Vejica 2 4 5" xfId="1329" xr:uid="{00000000-0005-0000-0000-00003B120000}"/>
    <cellStyle name="Vejica 2 4 5 2" xfId="1330" xr:uid="{00000000-0005-0000-0000-00003C120000}"/>
    <cellStyle name="Vejica 2 4 5 2 2" xfId="2931" xr:uid="{00000000-0005-0000-0000-00003D120000}"/>
    <cellStyle name="Vejica 2 4 5 3" xfId="2932" xr:uid="{00000000-0005-0000-0000-00003E120000}"/>
    <cellStyle name="Vejica 2 4 5 3 2" xfId="5027" xr:uid="{00000000-0005-0000-0000-00003F120000}"/>
    <cellStyle name="Vejica 2 4 5 4" xfId="2933" xr:uid="{00000000-0005-0000-0000-000040120000}"/>
    <cellStyle name="Vejica 2 4 5 4 2" xfId="5028" xr:uid="{00000000-0005-0000-0000-000041120000}"/>
    <cellStyle name="Vejica 2 4 5 4 2 2" xfId="6910" xr:uid="{00000000-0005-0000-0000-000042120000}"/>
    <cellStyle name="Vejica 2 4 5 4 2 3" xfId="7243" xr:uid="{00000000-0005-0000-0000-000043120000}"/>
    <cellStyle name="Vejica 2 4 5 4 3" xfId="6805" xr:uid="{00000000-0005-0000-0000-000044120000}"/>
    <cellStyle name="Vejica 2 4 5 4 4" xfId="7124" xr:uid="{00000000-0005-0000-0000-000045120000}"/>
    <cellStyle name="Vejica 2 4 5 5" xfId="5029" xr:uid="{00000000-0005-0000-0000-000046120000}"/>
    <cellStyle name="Vejica 2 4 5 5 2" xfId="5030" xr:uid="{00000000-0005-0000-0000-000047120000}"/>
    <cellStyle name="Vejica 2 4 5 6" xfId="5031" xr:uid="{00000000-0005-0000-0000-000048120000}"/>
    <cellStyle name="Vejica 2 4 5 7" xfId="5026" xr:uid="{00000000-0005-0000-0000-000049120000}"/>
    <cellStyle name="Vejica 2 4 5 8" xfId="6709" xr:uid="{00000000-0005-0000-0000-00004A120000}"/>
    <cellStyle name="Vejica 2 4 5 9" xfId="7022" xr:uid="{00000000-0005-0000-0000-00004B120000}"/>
    <cellStyle name="Vejica 2 4 6" xfId="1331" xr:uid="{00000000-0005-0000-0000-00004C120000}"/>
    <cellStyle name="Vejica 2 4 6 2" xfId="2934" xr:uid="{00000000-0005-0000-0000-00004D120000}"/>
    <cellStyle name="Vejica 2 4 7" xfId="2935" xr:uid="{00000000-0005-0000-0000-00004E120000}"/>
    <cellStyle name="Vejica 2 4 7 2" xfId="5032" xr:uid="{00000000-0005-0000-0000-00004F120000}"/>
    <cellStyle name="Vejica 2 4 8" xfId="2936" xr:uid="{00000000-0005-0000-0000-000050120000}"/>
    <cellStyle name="Vejica 2 4 8 2" xfId="5033" xr:uid="{00000000-0005-0000-0000-000051120000}"/>
    <cellStyle name="Vejica 2 4 8 2 2" xfId="6911" xr:uid="{00000000-0005-0000-0000-000052120000}"/>
    <cellStyle name="Vejica 2 4 8 2 3" xfId="7244" xr:uid="{00000000-0005-0000-0000-000053120000}"/>
    <cellStyle name="Vejica 2 4 8 3" xfId="6806" xr:uid="{00000000-0005-0000-0000-000054120000}"/>
    <cellStyle name="Vejica 2 4 8 4" xfId="7125" xr:uid="{00000000-0005-0000-0000-000055120000}"/>
    <cellStyle name="Vejica 2 4 9" xfId="5034" xr:uid="{00000000-0005-0000-0000-000056120000}"/>
    <cellStyle name="Vejica 2 4 9 2" xfId="5035" xr:uid="{00000000-0005-0000-0000-000057120000}"/>
    <cellStyle name="Vejica 2 5" xfId="1332" xr:uid="{00000000-0005-0000-0000-000058120000}"/>
    <cellStyle name="Vejica 2 5 10" xfId="5037" xr:uid="{00000000-0005-0000-0000-000059120000}"/>
    <cellStyle name="Vejica 2 5 11" xfId="5036" xr:uid="{00000000-0005-0000-0000-00005A120000}"/>
    <cellStyle name="Vejica 2 5 12" xfId="6710" xr:uid="{00000000-0005-0000-0000-00005B120000}"/>
    <cellStyle name="Vejica 2 5 13" xfId="7023" xr:uid="{00000000-0005-0000-0000-00005C120000}"/>
    <cellStyle name="Vejica 2 5 2" xfId="1333" xr:uid="{00000000-0005-0000-0000-00005D120000}"/>
    <cellStyle name="Vejica 2 5 2 10" xfId="6711" xr:uid="{00000000-0005-0000-0000-00005E120000}"/>
    <cellStyle name="Vejica 2 5 2 11" xfId="7024" xr:uid="{00000000-0005-0000-0000-00005F120000}"/>
    <cellStyle name="Vejica 2 5 2 2" xfId="1334" xr:uid="{00000000-0005-0000-0000-000060120000}"/>
    <cellStyle name="Vejica 2 5 2 2 10" xfId="7025" xr:uid="{00000000-0005-0000-0000-000061120000}"/>
    <cellStyle name="Vejica 2 5 2 2 2" xfId="1335" xr:uid="{00000000-0005-0000-0000-000062120000}"/>
    <cellStyle name="Vejica 2 5 2 2 2 2" xfId="1336" xr:uid="{00000000-0005-0000-0000-000063120000}"/>
    <cellStyle name="Vejica 2 5 2 2 2 2 2" xfId="2937" xr:uid="{00000000-0005-0000-0000-000064120000}"/>
    <cellStyle name="Vejica 2 5 2 2 2 3" xfId="2938" xr:uid="{00000000-0005-0000-0000-000065120000}"/>
    <cellStyle name="Vejica 2 5 2 2 2 3 2" xfId="5041" xr:uid="{00000000-0005-0000-0000-000066120000}"/>
    <cellStyle name="Vejica 2 5 2 2 2 4" xfId="2939" xr:uid="{00000000-0005-0000-0000-000067120000}"/>
    <cellStyle name="Vejica 2 5 2 2 2 4 2" xfId="5042" xr:uid="{00000000-0005-0000-0000-000068120000}"/>
    <cellStyle name="Vejica 2 5 2 2 2 4 2 2" xfId="6912" xr:uid="{00000000-0005-0000-0000-000069120000}"/>
    <cellStyle name="Vejica 2 5 2 2 2 4 2 3" xfId="7245" xr:uid="{00000000-0005-0000-0000-00006A120000}"/>
    <cellStyle name="Vejica 2 5 2 2 2 4 3" xfId="6807" xr:uid="{00000000-0005-0000-0000-00006B120000}"/>
    <cellStyle name="Vejica 2 5 2 2 2 4 4" xfId="7126" xr:uid="{00000000-0005-0000-0000-00006C120000}"/>
    <cellStyle name="Vejica 2 5 2 2 2 5" xfId="5043" xr:uid="{00000000-0005-0000-0000-00006D120000}"/>
    <cellStyle name="Vejica 2 5 2 2 2 5 2" xfId="5044" xr:uid="{00000000-0005-0000-0000-00006E120000}"/>
    <cellStyle name="Vejica 2 5 2 2 2 6" xfId="5045" xr:uid="{00000000-0005-0000-0000-00006F120000}"/>
    <cellStyle name="Vejica 2 5 2 2 2 7" xfId="5040" xr:uid="{00000000-0005-0000-0000-000070120000}"/>
    <cellStyle name="Vejica 2 5 2 2 2 8" xfId="6713" xr:uid="{00000000-0005-0000-0000-000071120000}"/>
    <cellStyle name="Vejica 2 5 2 2 2 9" xfId="7026" xr:uid="{00000000-0005-0000-0000-000072120000}"/>
    <cellStyle name="Vejica 2 5 2 2 3" xfId="1337" xr:uid="{00000000-0005-0000-0000-000073120000}"/>
    <cellStyle name="Vejica 2 5 2 2 3 2" xfId="2940" xr:uid="{00000000-0005-0000-0000-000074120000}"/>
    <cellStyle name="Vejica 2 5 2 2 4" xfId="2941" xr:uid="{00000000-0005-0000-0000-000075120000}"/>
    <cellStyle name="Vejica 2 5 2 2 4 2" xfId="5046" xr:uid="{00000000-0005-0000-0000-000076120000}"/>
    <cellStyle name="Vejica 2 5 2 2 5" xfId="2942" xr:uid="{00000000-0005-0000-0000-000077120000}"/>
    <cellStyle name="Vejica 2 5 2 2 5 2" xfId="5047" xr:uid="{00000000-0005-0000-0000-000078120000}"/>
    <cellStyle name="Vejica 2 5 2 2 5 2 2" xfId="6913" xr:uid="{00000000-0005-0000-0000-000079120000}"/>
    <cellStyle name="Vejica 2 5 2 2 5 2 3" xfId="7246" xr:uid="{00000000-0005-0000-0000-00007A120000}"/>
    <cellStyle name="Vejica 2 5 2 2 5 3" xfId="6808" xr:uid="{00000000-0005-0000-0000-00007B120000}"/>
    <cellStyle name="Vejica 2 5 2 2 5 4" xfId="7127" xr:uid="{00000000-0005-0000-0000-00007C120000}"/>
    <cellStyle name="Vejica 2 5 2 2 6" xfId="5048" xr:uid="{00000000-0005-0000-0000-00007D120000}"/>
    <cellStyle name="Vejica 2 5 2 2 6 2" xfId="5049" xr:uid="{00000000-0005-0000-0000-00007E120000}"/>
    <cellStyle name="Vejica 2 5 2 2 7" xfId="5050" xr:uid="{00000000-0005-0000-0000-00007F120000}"/>
    <cellStyle name="Vejica 2 5 2 2 8" xfId="5039" xr:uid="{00000000-0005-0000-0000-000080120000}"/>
    <cellStyle name="Vejica 2 5 2 2 9" xfId="6712" xr:uid="{00000000-0005-0000-0000-000081120000}"/>
    <cellStyle name="Vejica 2 5 2 3" xfId="1338" xr:uid="{00000000-0005-0000-0000-000082120000}"/>
    <cellStyle name="Vejica 2 5 2 3 2" xfId="1339" xr:uid="{00000000-0005-0000-0000-000083120000}"/>
    <cellStyle name="Vejica 2 5 2 3 2 2" xfId="2943" xr:uid="{00000000-0005-0000-0000-000084120000}"/>
    <cellStyle name="Vejica 2 5 2 3 3" xfId="2944" xr:uid="{00000000-0005-0000-0000-000085120000}"/>
    <cellStyle name="Vejica 2 5 2 3 3 2" xfId="5052" xr:uid="{00000000-0005-0000-0000-000086120000}"/>
    <cellStyle name="Vejica 2 5 2 3 4" xfId="2945" xr:uid="{00000000-0005-0000-0000-000087120000}"/>
    <cellStyle name="Vejica 2 5 2 3 4 2" xfId="5053" xr:uid="{00000000-0005-0000-0000-000088120000}"/>
    <cellStyle name="Vejica 2 5 2 3 4 2 2" xfId="6914" xr:uid="{00000000-0005-0000-0000-000089120000}"/>
    <cellStyle name="Vejica 2 5 2 3 4 2 3" xfId="7247" xr:uid="{00000000-0005-0000-0000-00008A120000}"/>
    <cellStyle name="Vejica 2 5 2 3 4 3" xfId="6809" xr:uid="{00000000-0005-0000-0000-00008B120000}"/>
    <cellStyle name="Vejica 2 5 2 3 4 4" xfId="7128" xr:uid="{00000000-0005-0000-0000-00008C120000}"/>
    <cellStyle name="Vejica 2 5 2 3 5" xfId="5054" xr:uid="{00000000-0005-0000-0000-00008D120000}"/>
    <cellStyle name="Vejica 2 5 2 3 5 2" xfId="5055" xr:uid="{00000000-0005-0000-0000-00008E120000}"/>
    <cellStyle name="Vejica 2 5 2 3 6" xfId="5056" xr:uid="{00000000-0005-0000-0000-00008F120000}"/>
    <cellStyle name="Vejica 2 5 2 3 7" xfId="5051" xr:uid="{00000000-0005-0000-0000-000090120000}"/>
    <cellStyle name="Vejica 2 5 2 3 8" xfId="6714" xr:uid="{00000000-0005-0000-0000-000091120000}"/>
    <cellStyle name="Vejica 2 5 2 3 9" xfId="7027" xr:uid="{00000000-0005-0000-0000-000092120000}"/>
    <cellStyle name="Vejica 2 5 2 4" xfId="1340" xr:uid="{00000000-0005-0000-0000-000093120000}"/>
    <cellStyle name="Vejica 2 5 2 4 2" xfId="2946" xr:uid="{00000000-0005-0000-0000-000094120000}"/>
    <cellStyle name="Vejica 2 5 2 5" xfId="2947" xr:uid="{00000000-0005-0000-0000-000095120000}"/>
    <cellStyle name="Vejica 2 5 2 5 2" xfId="5057" xr:uid="{00000000-0005-0000-0000-000096120000}"/>
    <cellStyle name="Vejica 2 5 2 6" xfId="2948" xr:uid="{00000000-0005-0000-0000-000097120000}"/>
    <cellStyle name="Vejica 2 5 2 6 2" xfId="5058" xr:uid="{00000000-0005-0000-0000-000098120000}"/>
    <cellStyle name="Vejica 2 5 2 6 2 2" xfId="6915" xr:uid="{00000000-0005-0000-0000-000099120000}"/>
    <cellStyle name="Vejica 2 5 2 6 2 3" xfId="7248" xr:uid="{00000000-0005-0000-0000-00009A120000}"/>
    <cellStyle name="Vejica 2 5 2 6 3" xfId="6810" xr:uid="{00000000-0005-0000-0000-00009B120000}"/>
    <cellStyle name="Vejica 2 5 2 6 4" xfId="7129" xr:uid="{00000000-0005-0000-0000-00009C120000}"/>
    <cellStyle name="Vejica 2 5 2 7" xfId="5059" xr:uid="{00000000-0005-0000-0000-00009D120000}"/>
    <cellStyle name="Vejica 2 5 2 7 2" xfId="5060" xr:uid="{00000000-0005-0000-0000-00009E120000}"/>
    <cellStyle name="Vejica 2 5 2 8" xfId="5061" xr:uid="{00000000-0005-0000-0000-00009F120000}"/>
    <cellStyle name="Vejica 2 5 2 9" xfId="5038" xr:uid="{00000000-0005-0000-0000-0000A0120000}"/>
    <cellStyle name="Vejica 2 5 3" xfId="1341" xr:uid="{00000000-0005-0000-0000-0000A1120000}"/>
    <cellStyle name="Vejica 2 5 3 10" xfId="6715" xr:uid="{00000000-0005-0000-0000-0000A2120000}"/>
    <cellStyle name="Vejica 2 5 3 11" xfId="7028" xr:uid="{00000000-0005-0000-0000-0000A3120000}"/>
    <cellStyle name="Vejica 2 5 3 2" xfId="1342" xr:uid="{00000000-0005-0000-0000-0000A4120000}"/>
    <cellStyle name="Vejica 2 5 3 2 10" xfId="7029" xr:uid="{00000000-0005-0000-0000-0000A5120000}"/>
    <cellStyle name="Vejica 2 5 3 2 2" xfId="1343" xr:uid="{00000000-0005-0000-0000-0000A6120000}"/>
    <cellStyle name="Vejica 2 5 3 2 2 2" xfId="1344" xr:uid="{00000000-0005-0000-0000-0000A7120000}"/>
    <cellStyle name="Vejica 2 5 3 2 2 2 2" xfId="2949" xr:uid="{00000000-0005-0000-0000-0000A8120000}"/>
    <cellStyle name="Vejica 2 5 3 2 2 3" xfId="2950" xr:uid="{00000000-0005-0000-0000-0000A9120000}"/>
    <cellStyle name="Vejica 2 5 3 2 2 3 2" xfId="5065" xr:uid="{00000000-0005-0000-0000-0000AA120000}"/>
    <cellStyle name="Vejica 2 5 3 2 2 4" xfId="2951" xr:uid="{00000000-0005-0000-0000-0000AB120000}"/>
    <cellStyle name="Vejica 2 5 3 2 2 4 2" xfId="5066" xr:uid="{00000000-0005-0000-0000-0000AC120000}"/>
    <cellStyle name="Vejica 2 5 3 2 2 4 2 2" xfId="6916" xr:uid="{00000000-0005-0000-0000-0000AD120000}"/>
    <cellStyle name="Vejica 2 5 3 2 2 4 2 3" xfId="7249" xr:uid="{00000000-0005-0000-0000-0000AE120000}"/>
    <cellStyle name="Vejica 2 5 3 2 2 4 3" xfId="6811" xr:uid="{00000000-0005-0000-0000-0000AF120000}"/>
    <cellStyle name="Vejica 2 5 3 2 2 4 4" xfId="7130" xr:uid="{00000000-0005-0000-0000-0000B0120000}"/>
    <cellStyle name="Vejica 2 5 3 2 2 5" xfId="5067" xr:uid="{00000000-0005-0000-0000-0000B1120000}"/>
    <cellStyle name="Vejica 2 5 3 2 2 5 2" xfId="5068" xr:uid="{00000000-0005-0000-0000-0000B2120000}"/>
    <cellStyle name="Vejica 2 5 3 2 2 6" xfId="5069" xr:uid="{00000000-0005-0000-0000-0000B3120000}"/>
    <cellStyle name="Vejica 2 5 3 2 2 7" xfId="5064" xr:uid="{00000000-0005-0000-0000-0000B4120000}"/>
    <cellStyle name="Vejica 2 5 3 2 2 8" xfId="6717" xr:uid="{00000000-0005-0000-0000-0000B5120000}"/>
    <cellStyle name="Vejica 2 5 3 2 2 9" xfId="7030" xr:uid="{00000000-0005-0000-0000-0000B6120000}"/>
    <cellStyle name="Vejica 2 5 3 2 3" xfId="1345" xr:uid="{00000000-0005-0000-0000-0000B7120000}"/>
    <cellStyle name="Vejica 2 5 3 2 3 2" xfId="2952" xr:uid="{00000000-0005-0000-0000-0000B8120000}"/>
    <cellStyle name="Vejica 2 5 3 2 4" xfId="2953" xr:uid="{00000000-0005-0000-0000-0000B9120000}"/>
    <cellStyle name="Vejica 2 5 3 2 4 2" xfId="5070" xr:uid="{00000000-0005-0000-0000-0000BA120000}"/>
    <cellStyle name="Vejica 2 5 3 2 5" xfId="2954" xr:uid="{00000000-0005-0000-0000-0000BB120000}"/>
    <cellStyle name="Vejica 2 5 3 2 5 2" xfId="5071" xr:uid="{00000000-0005-0000-0000-0000BC120000}"/>
    <cellStyle name="Vejica 2 5 3 2 5 2 2" xfId="6917" xr:uid="{00000000-0005-0000-0000-0000BD120000}"/>
    <cellStyle name="Vejica 2 5 3 2 5 2 3" xfId="7250" xr:uid="{00000000-0005-0000-0000-0000BE120000}"/>
    <cellStyle name="Vejica 2 5 3 2 5 3" xfId="6812" xr:uid="{00000000-0005-0000-0000-0000BF120000}"/>
    <cellStyle name="Vejica 2 5 3 2 5 4" xfId="7131" xr:uid="{00000000-0005-0000-0000-0000C0120000}"/>
    <cellStyle name="Vejica 2 5 3 2 6" xfId="5072" xr:uid="{00000000-0005-0000-0000-0000C1120000}"/>
    <cellStyle name="Vejica 2 5 3 2 6 2" xfId="5073" xr:uid="{00000000-0005-0000-0000-0000C2120000}"/>
    <cellStyle name="Vejica 2 5 3 2 7" xfId="5074" xr:uid="{00000000-0005-0000-0000-0000C3120000}"/>
    <cellStyle name="Vejica 2 5 3 2 8" xfId="5063" xr:uid="{00000000-0005-0000-0000-0000C4120000}"/>
    <cellStyle name="Vejica 2 5 3 2 9" xfId="6716" xr:uid="{00000000-0005-0000-0000-0000C5120000}"/>
    <cellStyle name="Vejica 2 5 3 3" xfId="1346" xr:uid="{00000000-0005-0000-0000-0000C6120000}"/>
    <cellStyle name="Vejica 2 5 3 3 2" xfId="1347" xr:uid="{00000000-0005-0000-0000-0000C7120000}"/>
    <cellStyle name="Vejica 2 5 3 3 2 2" xfId="2955" xr:uid="{00000000-0005-0000-0000-0000C8120000}"/>
    <cellStyle name="Vejica 2 5 3 3 3" xfId="2956" xr:uid="{00000000-0005-0000-0000-0000C9120000}"/>
    <cellStyle name="Vejica 2 5 3 3 3 2" xfId="5076" xr:uid="{00000000-0005-0000-0000-0000CA120000}"/>
    <cellStyle name="Vejica 2 5 3 3 4" xfId="2957" xr:uid="{00000000-0005-0000-0000-0000CB120000}"/>
    <cellStyle name="Vejica 2 5 3 3 4 2" xfId="5077" xr:uid="{00000000-0005-0000-0000-0000CC120000}"/>
    <cellStyle name="Vejica 2 5 3 3 4 2 2" xfId="6918" xr:uid="{00000000-0005-0000-0000-0000CD120000}"/>
    <cellStyle name="Vejica 2 5 3 3 4 2 3" xfId="7251" xr:uid="{00000000-0005-0000-0000-0000CE120000}"/>
    <cellStyle name="Vejica 2 5 3 3 4 3" xfId="6813" xr:uid="{00000000-0005-0000-0000-0000CF120000}"/>
    <cellStyle name="Vejica 2 5 3 3 4 4" xfId="7132" xr:uid="{00000000-0005-0000-0000-0000D0120000}"/>
    <cellStyle name="Vejica 2 5 3 3 5" xfId="5078" xr:uid="{00000000-0005-0000-0000-0000D1120000}"/>
    <cellStyle name="Vejica 2 5 3 3 5 2" xfId="5079" xr:uid="{00000000-0005-0000-0000-0000D2120000}"/>
    <cellStyle name="Vejica 2 5 3 3 6" xfId="5080" xr:uid="{00000000-0005-0000-0000-0000D3120000}"/>
    <cellStyle name="Vejica 2 5 3 3 7" xfId="5075" xr:uid="{00000000-0005-0000-0000-0000D4120000}"/>
    <cellStyle name="Vejica 2 5 3 3 8" xfId="6718" xr:uid="{00000000-0005-0000-0000-0000D5120000}"/>
    <cellStyle name="Vejica 2 5 3 3 9" xfId="7031" xr:uid="{00000000-0005-0000-0000-0000D6120000}"/>
    <cellStyle name="Vejica 2 5 3 4" xfId="1348" xr:uid="{00000000-0005-0000-0000-0000D7120000}"/>
    <cellStyle name="Vejica 2 5 3 4 2" xfId="2958" xr:uid="{00000000-0005-0000-0000-0000D8120000}"/>
    <cellStyle name="Vejica 2 5 3 5" xfId="2959" xr:uid="{00000000-0005-0000-0000-0000D9120000}"/>
    <cellStyle name="Vejica 2 5 3 5 2" xfId="5081" xr:uid="{00000000-0005-0000-0000-0000DA120000}"/>
    <cellStyle name="Vejica 2 5 3 6" xfId="2960" xr:uid="{00000000-0005-0000-0000-0000DB120000}"/>
    <cellStyle name="Vejica 2 5 3 6 2" xfId="5082" xr:uid="{00000000-0005-0000-0000-0000DC120000}"/>
    <cellStyle name="Vejica 2 5 3 6 2 2" xfId="6919" xr:uid="{00000000-0005-0000-0000-0000DD120000}"/>
    <cellStyle name="Vejica 2 5 3 6 2 3" xfId="7252" xr:uid="{00000000-0005-0000-0000-0000DE120000}"/>
    <cellStyle name="Vejica 2 5 3 6 3" xfId="6814" xr:uid="{00000000-0005-0000-0000-0000DF120000}"/>
    <cellStyle name="Vejica 2 5 3 6 4" xfId="7133" xr:uid="{00000000-0005-0000-0000-0000E0120000}"/>
    <cellStyle name="Vejica 2 5 3 7" xfId="5083" xr:uid="{00000000-0005-0000-0000-0000E1120000}"/>
    <cellStyle name="Vejica 2 5 3 7 2" xfId="5084" xr:uid="{00000000-0005-0000-0000-0000E2120000}"/>
    <cellStyle name="Vejica 2 5 3 8" xfId="5085" xr:uid="{00000000-0005-0000-0000-0000E3120000}"/>
    <cellStyle name="Vejica 2 5 3 9" xfId="5062" xr:uid="{00000000-0005-0000-0000-0000E4120000}"/>
    <cellStyle name="Vejica 2 5 4" xfId="1349" xr:uid="{00000000-0005-0000-0000-0000E5120000}"/>
    <cellStyle name="Vejica 2 5 4 10" xfId="7032" xr:uid="{00000000-0005-0000-0000-0000E6120000}"/>
    <cellStyle name="Vejica 2 5 4 2" xfId="1350" xr:uid="{00000000-0005-0000-0000-0000E7120000}"/>
    <cellStyle name="Vejica 2 5 4 2 2" xfId="1351" xr:uid="{00000000-0005-0000-0000-0000E8120000}"/>
    <cellStyle name="Vejica 2 5 4 2 2 2" xfId="2961" xr:uid="{00000000-0005-0000-0000-0000E9120000}"/>
    <cellStyle name="Vejica 2 5 4 2 3" xfId="2962" xr:uid="{00000000-0005-0000-0000-0000EA120000}"/>
    <cellStyle name="Vejica 2 5 4 2 3 2" xfId="5088" xr:uid="{00000000-0005-0000-0000-0000EB120000}"/>
    <cellStyle name="Vejica 2 5 4 2 4" xfId="2963" xr:uid="{00000000-0005-0000-0000-0000EC120000}"/>
    <cellStyle name="Vejica 2 5 4 2 4 2" xfId="5089" xr:uid="{00000000-0005-0000-0000-0000ED120000}"/>
    <cellStyle name="Vejica 2 5 4 2 4 2 2" xfId="6920" xr:uid="{00000000-0005-0000-0000-0000EE120000}"/>
    <cellStyle name="Vejica 2 5 4 2 4 2 3" xfId="7253" xr:uid="{00000000-0005-0000-0000-0000EF120000}"/>
    <cellStyle name="Vejica 2 5 4 2 4 3" xfId="6815" xr:uid="{00000000-0005-0000-0000-0000F0120000}"/>
    <cellStyle name="Vejica 2 5 4 2 4 4" xfId="7134" xr:uid="{00000000-0005-0000-0000-0000F1120000}"/>
    <cellStyle name="Vejica 2 5 4 2 5" xfId="5090" xr:uid="{00000000-0005-0000-0000-0000F2120000}"/>
    <cellStyle name="Vejica 2 5 4 2 5 2" xfId="5091" xr:uid="{00000000-0005-0000-0000-0000F3120000}"/>
    <cellStyle name="Vejica 2 5 4 2 6" xfId="5092" xr:uid="{00000000-0005-0000-0000-0000F4120000}"/>
    <cellStyle name="Vejica 2 5 4 2 7" xfId="5087" xr:uid="{00000000-0005-0000-0000-0000F5120000}"/>
    <cellStyle name="Vejica 2 5 4 2 8" xfId="6720" xr:uid="{00000000-0005-0000-0000-0000F6120000}"/>
    <cellStyle name="Vejica 2 5 4 2 9" xfId="7033" xr:uid="{00000000-0005-0000-0000-0000F7120000}"/>
    <cellStyle name="Vejica 2 5 4 3" xfId="1352" xr:uid="{00000000-0005-0000-0000-0000F8120000}"/>
    <cellStyle name="Vejica 2 5 4 3 2" xfId="2964" xr:uid="{00000000-0005-0000-0000-0000F9120000}"/>
    <cellStyle name="Vejica 2 5 4 4" xfId="2965" xr:uid="{00000000-0005-0000-0000-0000FA120000}"/>
    <cellStyle name="Vejica 2 5 4 4 2" xfId="5093" xr:uid="{00000000-0005-0000-0000-0000FB120000}"/>
    <cellStyle name="Vejica 2 5 4 5" xfId="2966" xr:uid="{00000000-0005-0000-0000-0000FC120000}"/>
    <cellStyle name="Vejica 2 5 4 5 2" xfId="5094" xr:uid="{00000000-0005-0000-0000-0000FD120000}"/>
    <cellStyle name="Vejica 2 5 4 5 2 2" xfId="6921" xr:uid="{00000000-0005-0000-0000-0000FE120000}"/>
    <cellStyle name="Vejica 2 5 4 5 2 3" xfId="7254" xr:uid="{00000000-0005-0000-0000-0000FF120000}"/>
    <cellStyle name="Vejica 2 5 4 5 3" xfId="6816" xr:uid="{00000000-0005-0000-0000-000000130000}"/>
    <cellStyle name="Vejica 2 5 4 5 4" xfId="7135" xr:uid="{00000000-0005-0000-0000-000001130000}"/>
    <cellStyle name="Vejica 2 5 4 6" xfId="5095" xr:uid="{00000000-0005-0000-0000-000002130000}"/>
    <cellStyle name="Vejica 2 5 4 6 2" xfId="5096" xr:uid="{00000000-0005-0000-0000-000003130000}"/>
    <cellStyle name="Vejica 2 5 4 7" xfId="5097" xr:uid="{00000000-0005-0000-0000-000004130000}"/>
    <cellStyle name="Vejica 2 5 4 8" xfId="5086" xr:uid="{00000000-0005-0000-0000-000005130000}"/>
    <cellStyle name="Vejica 2 5 4 9" xfId="6719" xr:uid="{00000000-0005-0000-0000-000006130000}"/>
    <cellStyle name="Vejica 2 5 5" xfId="1353" xr:uid="{00000000-0005-0000-0000-000007130000}"/>
    <cellStyle name="Vejica 2 5 5 2" xfId="1354" xr:uid="{00000000-0005-0000-0000-000008130000}"/>
    <cellStyle name="Vejica 2 5 5 2 2" xfId="2967" xr:uid="{00000000-0005-0000-0000-000009130000}"/>
    <cellStyle name="Vejica 2 5 5 3" xfId="2968" xr:uid="{00000000-0005-0000-0000-00000A130000}"/>
    <cellStyle name="Vejica 2 5 5 3 2" xfId="5099" xr:uid="{00000000-0005-0000-0000-00000B130000}"/>
    <cellStyle name="Vejica 2 5 5 4" xfId="2969" xr:uid="{00000000-0005-0000-0000-00000C130000}"/>
    <cellStyle name="Vejica 2 5 5 4 2" xfId="5100" xr:uid="{00000000-0005-0000-0000-00000D130000}"/>
    <cellStyle name="Vejica 2 5 5 4 2 2" xfId="6922" xr:uid="{00000000-0005-0000-0000-00000E130000}"/>
    <cellStyle name="Vejica 2 5 5 4 2 3" xfId="7255" xr:uid="{00000000-0005-0000-0000-00000F130000}"/>
    <cellStyle name="Vejica 2 5 5 4 3" xfId="6817" xr:uid="{00000000-0005-0000-0000-000010130000}"/>
    <cellStyle name="Vejica 2 5 5 4 4" xfId="7136" xr:uid="{00000000-0005-0000-0000-000011130000}"/>
    <cellStyle name="Vejica 2 5 5 5" xfId="5101" xr:uid="{00000000-0005-0000-0000-000012130000}"/>
    <cellStyle name="Vejica 2 5 5 5 2" xfId="5102" xr:uid="{00000000-0005-0000-0000-000013130000}"/>
    <cellStyle name="Vejica 2 5 5 6" xfId="5103" xr:uid="{00000000-0005-0000-0000-000014130000}"/>
    <cellStyle name="Vejica 2 5 5 7" xfId="5098" xr:uid="{00000000-0005-0000-0000-000015130000}"/>
    <cellStyle name="Vejica 2 5 5 8" xfId="6721" xr:uid="{00000000-0005-0000-0000-000016130000}"/>
    <cellStyle name="Vejica 2 5 5 9" xfId="7034" xr:uid="{00000000-0005-0000-0000-000017130000}"/>
    <cellStyle name="Vejica 2 5 6" xfId="1355" xr:uid="{00000000-0005-0000-0000-000018130000}"/>
    <cellStyle name="Vejica 2 5 6 2" xfId="2970" xr:uid="{00000000-0005-0000-0000-000019130000}"/>
    <cellStyle name="Vejica 2 5 7" xfId="2971" xr:uid="{00000000-0005-0000-0000-00001A130000}"/>
    <cellStyle name="Vejica 2 5 7 2" xfId="5104" xr:uid="{00000000-0005-0000-0000-00001B130000}"/>
    <cellStyle name="Vejica 2 5 8" xfId="2972" xr:uid="{00000000-0005-0000-0000-00001C130000}"/>
    <cellStyle name="Vejica 2 5 8 2" xfId="5105" xr:uid="{00000000-0005-0000-0000-00001D130000}"/>
    <cellStyle name="Vejica 2 5 8 2 2" xfId="6923" xr:uid="{00000000-0005-0000-0000-00001E130000}"/>
    <cellStyle name="Vejica 2 5 8 2 3" xfId="7256" xr:uid="{00000000-0005-0000-0000-00001F130000}"/>
    <cellStyle name="Vejica 2 5 8 3" xfId="6818" xr:uid="{00000000-0005-0000-0000-000020130000}"/>
    <cellStyle name="Vejica 2 5 8 4" xfId="7137" xr:uid="{00000000-0005-0000-0000-000021130000}"/>
    <cellStyle name="Vejica 2 5 9" xfId="5106" xr:uid="{00000000-0005-0000-0000-000022130000}"/>
    <cellStyle name="Vejica 2 5 9 2" xfId="5107" xr:uid="{00000000-0005-0000-0000-000023130000}"/>
    <cellStyle name="Vejica 2 6" xfId="1356" xr:uid="{00000000-0005-0000-0000-000024130000}"/>
    <cellStyle name="Vejica 2 6 10" xfId="5109" xr:uid="{00000000-0005-0000-0000-000025130000}"/>
    <cellStyle name="Vejica 2 6 11" xfId="5108" xr:uid="{00000000-0005-0000-0000-000026130000}"/>
    <cellStyle name="Vejica 2 6 12" xfId="6722" xr:uid="{00000000-0005-0000-0000-000027130000}"/>
    <cellStyle name="Vejica 2 6 13" xfId="7035" xr:uid="{00000000-0005-0000-0000-000028130000}"/>
    <cellStyle name="Vejica 2 6 2" xfId="1357" xr:uid="{00000000-0005-0000-0000-000029130000}"/>
    <cellStyle name="Vejica 2 6 2 10" xfId="6723" xr:uid="{00000000-0005-0000-0000-00002A130000}"/>
    <cellStyle name="Vejica 2 6 2 11" xfId="7036" xr:uid="{00000000-0005-0000-0000-00002B130000}"/>
    <cellStyle name="Vejica 2 6 2 2" xfId="1358" xr:uid="{00000000-0005-0000-0000-00002C130000}"/>
    <cellStyle name="Vejica 2 6 2 2 10" xfId="7037" xr:uid="{00000000-0005-0000-0000-00002D130000}"/>
    <cellStyle name="Vejica 2 6 2 2 2" xfId="1359" xr:uid="{00000000-0005-0000-0000-00002E130000}"/>
    <cellStyle name="Vejica 2 6 2 2 2 2" xfId="1360" xr:uid="{00000000-0005-0000-0000-00002F130000}"/>
    <cellStyle name="Vejica 2 6 2 2 2 2 2" xfId="2973" xr:uid="{00000000-0005-0000-0000-000030130000}"/>
    <cellStyle name="Vejica 2 6 2 2 2 3" xfId="2974" xr:uid="{00000000-0005-0000-0000-000031130000}"/>
    <cellStyle name="Vejica 2 6 2 2 2 3 2" xfId="5113" xr:uid="{00000000-0005-0000-0000-000032130000}"/>
    <cellStyle name="Vejica 2 6 2 2 2 4" xfId="2975" xr:uid="{00000000-0005-0000-0000-000033130000}"/>
    <cellStyle name="Vejica 2 6 2 2 2 4 2" xfId="5114" xr:uid="{00000000-0005-0000-0000-000034130000}"/>
    <cellStyle name="Vejica 2 6 2 2 2 4 2 2" xfId="6924" xr:uid="{00000000-0005-0000-0000-000035130000}"/>
    <cellStyle name="Vejica 2 6 2 2 2 4 2 3" xfId="7257" xr:uid="{00000000-0005-0000-0000-000036130000}"/>
    <cellStyle name="Vejica 2 6 2 2 2 4 3" xfId="6819" xr:uid="{00000000-0005-0000-0000-000037130000}"/>
    <cellStyle name="Vejica 2 6 2 2 2 4 4" xfId="7138" xr:uid="{00000000-0005-0000-0000-000038130000}"/>
    <cellStyle name="Vejica 2 6 2 2 2 5" xfId="5115" xr:uid="{00000000-0005-0000-0000-000039130000}"/>
    <cellStyle name="Vejica 2 6 2 2 2 5 2" xfId="5116" xr:uid="{00000000-0005-0000-0000-00003A130000}"/>
    <cellStyle name="Vejica 2 6 2 2 2 6" xfId="5117" xr:uid="{00000000-0005-0000-0000-00003B130000}"/>
    <cellStyle name="Vejica 2 6 2 2 2 7" xfId="5112" xr:uid="{00000000-0005-0000-0000-00003C130000}"/>
    <cellStyle name="Vejica 2 6 2 2 2 8" xfId="6725" xr:uid="{00000000-0005-0000-0000-00003D130000}"/>
    <cellStyle name="Vejica 2 6 2 2 2 9" xfId="7038" xr:uid="{00000000-0005-0000-0000-00003E130000}"/>
    <cellStyle name="Vejica 2 6 2 2 3" xfId="1361" xr:uid="{00000000-0005-0000-0000-00003F130000}"/>
    <cellStyle name="Vejica 2 6 2 2 3 2" xfId="2976" xr:uid="{00000000-0005-0000-0000-000040130000}"/>
    <cellStyle name="Vejica 2 6 2 2 4" xfId="2977" xr:uid="{00000000-0005-0000-0000-000041130000}"/>
    <cellStyle name="Vejica 2 6 2 2 4 2" xfId="5118" xr:uid="{00000000-0005-0000-0000-000042130000}"/>
    <cellStyle name="Vejica 2 6 2 2 5" xfId="2978" xr:uid="{00000000-0005-0000-0000-000043130000}"/>
    <cellStyle name="Vejica 2 6 2 2 5 2" xfId="5119" xr:uid="{00000000-0005-0000-0000-000044130000}"/>
    <cellStyle name="Vejica 2 6 2 2 5 2 2" xfId="6925" xr:uid="{00000000-0005-0000-0000-000045130000}"/>
    <cellStyle name="Vejica 2 6 2 2 5 2 3" xfId="7258" xr:uid="{00000000-0005-0000-0000-000046130000}"/>
    <cellStyle name="Vejica 2 6 2 2 5 3" xfId="6820" xr:uid="{00000000-0005-0000-0000-000047130000}"/>
    <cellStyle name="Vejica 2 6 2 2 5 4" xfId="7139" xr:uid="{00000000-0005-0000-0000-000048130000}"/>
    <cellStyle name="Vejica 2 6 2 2 6" xfId="5120" xr:uid="{00000000-0005-0000-0000-000049130000}"/>
    <cellStyle name="Vejica 2 6 2 2 6 2" xfId="5121" xr:uid="{00000000-0005-0000-0000-00004A130000}"/>
    <cellStyle name="Vejica 2 6 2 2 7" xfId="5122" xr:uid="{00000000-0005-0000-0000-00004B130000}"/>
    <cellStyle name="Vejica 2 6 2 2 8" xfId="5111" xr:uid="{00000000-0005-0000-0000-00004C130000}"/>
    <cellStyle name="Vejica 2 6 2 2 9" xfId="6724" xr:uid="{00000000-0005-0000-0000-00004D130000}"/>
    <cellStyle name="Vejica 2 6 2 3" xfId="1362" xr:uid="{00000000-0005-0000-0000-00004E130000}"/>
    <cellStyle name="Vejica 2 6 2 3 2" xfId="1363" xr:uid="{00000000-0005-0000-0000-00004F130000}"/>
    <cellStyle name="Vejica 2 6 2 3 2 2" xfId="2979" xr:uid="{00000000-0005-0000-0000-000050130000}"/>
    <cellStyle name="Vejica 2 6 2 3 3" xfId="2980" xr:uid="{00000000-0005-0000-0000-000051130000}"/>
    <cellStyle name="Vejica 2 6 2 3 3 2" xfId="5124" xr:uid="{00000000-0005-0000-0000-000052130000}"/>
    <cellStyle name="Vejica 2 6 2 3 4" xfId="2981" xr:uid="{00000000-0005-0000-0000-000053130000}"/>
    <cellStyle name="Vejica 2 6 2 3 4 2" xfId="5125" xr:uid="{00000000-0005-0000-0000-000054130000}"/>
    <cellStyle name="Vejica 2 6 2 3 4 2 2" xfId="6926" xr:uid="{00000000-0005-0000-0000-000055130000}"/>
    <cellStyle name="Vejica 2 6 2 3 4 2 3" xfId="7259" xr:uid="{00000000-0005-0000-0000-000056130000}"/>
    <cellStyle name="Vejica 2 6 2 3 4 3" xfId="6821" xr:uid="{00000000-0005-0000-0000-000057130000}"/>
    <cellStyle name="Vejica 2 6 2 3 4 4" xfId="7140" xr:uid="{00000000-0005-0000-0000-000058130000}"/>
    <cellStyle name="Vejica 2 6 2 3 5" xfId="5126" xr:uid="{00000000-0005-0000-0000-000059130000}"/>
    <cellStyle name="Vejica 2 6 2 3 5 2" xfId="5127" xr:uid="{00000000-0005-0000-0000-00005A130000}"/>
    <cellStyle name="Vejica 2 6 2 3 6" xfId="5128" xr:uid="{00000000-0005-0000-0000-00005B130000}"/>
    <cellStyle name="Vejica 2 6 2 3 7" xfId="5123" xr:uid="{00000000-0005-0000-0000-00005C130000}"/>
    <cellStyle name="Vejica 2 6 2 3 8" xfId="6726" xr:uid="{00000000-0005-0000-0000-00005D130000}"/>
    <cellStyle name="Vejica 2 6 2 3 9" xfId="7039" xr:uid="{00000000-0005-0000-0000-00005E130000}"/>
    <cellStyle name="Vejica 2 6 2 4" xfId="1364" xr:uid="{00000000-0005-0000-0000-00005F130000}"/>
    <cellStyle name="Vejica 2 6 2 4 2" xfId="2982" xr:uid="{00000000-0005-0000-0000-000060130000}"/>
    <cellStyle name="Vejica 2 6 2 5" xfId="2983" xr:uid="{00000000-0005-0000-0000-000061130000}"/>
    <cellStyle name="Vejica 2 6 2 5 2" xfId="5129" xr:uid="{00000000-0005-0000-0000-000062130000}"/>
    <cellStyle name="Vejica 2 6 2 6" xfId="2984" xr:uid="{00000000-0005-0000-0000-000063130000}"/>
    <cellStyle name="Vejica 2 6 2 6 2" xfId="5130" xr:uid="{00000000-0005-0000-0000-000064130000}"/>
    <cellStyle name="Vejica 2 6 2 6 2 2" xfId="6927" xr:uid="{00000000-0005-0000-0000-000065130000}"/>
    <cellStyle name="Vejica 2 6 2 6 2 3" xfId="7260" xr:uid="{00000000-0005-0000-0000-000066130000}"/>
    <cellStyle name="Vejica 2 6 2 6 3" xfId="6822" xr:uid="{00000000-0005-0000-0000-000067130000}"/>
    <cellStyle name="Vejica 2 6 2 6 4" xfId="7141" xr:uid="{00000000-0005-0000-0000-000068130000}"/>
    <cellStyle name="Vejica 2 6 2 7" xfId="5131" xr:uid="{00000000-0005-0000-0000-000069130000}"/>
    <cellStyle name="Vejica 2 6 2 7 2" xfId="5132" xr:uid="{00000000-0005-0000-0000-00006A130000}"/>
    <cellStyle name="Vejica 2 6 2 8" xfId="5133" xr:uid="{00000000-0005-0000-0000-00006B130000}"/>
    <cellStyle name="Vejica 2 6 2 9" xfId="5110" xr:uid="{00000000-0005-0000-0000-00006C130000}"/>
    <cellStyle name="Vejica 2 6 3" xfId="1365" xr:uid="{00000000-0005-0000-0000-00006D130000}"/>
    <cellStyle name="Vejica 2 6 3 10" xfId="6727" xr:uid="{00000000-0005-0000-0000-00006E130000}"/>
    <cellStyle name="Vejica 2 6 3 11" xfId="7040" xr:uid="{00000000-0005-0000-0000-00006F130000}"/>
    <cellStyle name="Vejica 2 6 3 2" xfId="1366" xr:uid="{00000000-0005-0000-0000-000070130000}"/>
    <cellStyle name="Vejica 2 6 3 2 10" xfId="7041" xr:uid="{00000000-0005-0000-0000-000071130000}"/>
    <cellStyle name="Vejica 2 6 3 2 2" xfId="1367" xr:uid="{00000000-0005-0000-0000-000072130000}"/>
    <cellStyle name="Vejica 2 6 3 2 2 2" xfId="1368" xr:uid="{00000000-0005-0000-0000-000073130000}"/>
    <cellStyle name="Vejica 2 6 3 2 2 2 2" xfId="2985" xr:uid="{00000000-0005-0000-0000-000074130000}"/>
    <cellStyle name="Vejica 2 6 3 2 2 3" xfId="2986" xr:uid="{00000000-0005-0000-0000-000075130000}"/>
    <cellStyle name="Vejica 2 6 3 2 2 3 2" xfId="5137" xr:uid="{00000000-0005-0000-0000-000076130000}"/>
    <cellStyle name="Vejica 2 6 3 2 2 4" xfId="2987" xr:uid="{00000000-0005-0000-0000-000077130000}"/>
    <cellStyle name="Vejica 2 6 3 2 2 4 2" xfId="5138" xr:uid="{00000000-0005-0000-0000-000078130000}"/>
    <cellStyle name="Vejica 2 6 3 2 2 4 2 2" xfId="6928" xr:uid="{00000000-0005-0000-0000-000079130000}"/>
    <cellStyle name="Vejica 2 6 3 2 2 4 2 3" xfId="7261" xr:uid="{00000000-0005-0000-0000-00007A130000}"/>
    <cellStyle name="Vejica 2 6 3 2 2 4 3" xfId="6823" xr:uid="{00000000-0005-0000-0000-00007B130000}"/>
    <cellStyle name="Vejica 2 6 3 2 2 4 4" xfId="7142" xr:uid="{00000000-0005-0000-0000-00007C130000}"/>
    <cellStyle name="Vejica 2 6 3 2 2 5" xfId="5139" xr:uid="{00000000-0005-0000-0000-00007D130000}"/>
    <cellStyle name="Vejica 2 6 3 2 2 5 2" xfId="5140" xr:uid="{00000000-0005-0000-0000-00007E130000}"/>
    <cellStyle name="Vejica 2 6 3 2 2 6" xfId="5141" xr:uid="{00000000-0005-0000-0000-00007F130000}"/>
    <cellStyle name="Vejica 2 6 3 2 2 7" xfId="5136" xr:uid="{00000000-0005-0000-0000-000080130000}"/>
    <cellStyle name="Vejica 2 6 3 2 2 8" xfId="6729" xr:uid="{00000000-0005-0000-0000-000081130000}"/>
    <cellStyle name="Vejica 2 6 3 2 2 9" xfId="7042" xr:uid="{00000000-0005-0000-0000-000082130000}"/>
    <cellStyle name="Vejica 2 6 3 2 3" xfId="1369" xr:uid="{00000000-0005-0000-0000-000083130000}"/>
    <cellStyle name="Vejica 2 6 3 2 3 2" xfId="2988" xr:uid="{00000000-0005-0000-0000-000084130000}"/>
    <cellStyle name="Vejica 2 6 3 2 4" xfId="2989" xr:uid="{00000000-0005-0000-0000-000085130000}"/>
    <cellStyle name="Vejica 2 6 3 2 4 2" xfId="5142" xr:uid="{00000000-0005-0000-0000-000086130000}"/>
    <cellStyle name="Vejica 2 6 3 2 5" xfId="2990" xr:uid="{00000000-0005-0000-0000-000087130000}"/>
    <cellStyle name="Vejica 2 6 3 2 5 2" xfId="5143" xr:uid="{00000000-0005-0000-0000-000088130000}"/>
    <cellStyle name="Vejica 2 6 3 2 5 2 2" xfId="6929" xr:uid="{00000000-0005-0000-0000-000089130000}"/>
    <cellStyle name="Vejica 2 6 3 2 5 2 3" xfId="7262" xr:uid="{00000000-0005-0000-0000-00008A130000}"/>
    <cellStyle name="Vejica 2 6 3 2 5 3" xfId="6824" xr:uid="{00000000-0005-0000-0000-00008B130000}"/>
    <cellStyle name="Vejica 2 6 3 2 5 4" xfId="7143" xr:uid="{00000000-0005-0000-0000-00008C130000}"/>
    <cellStyle name="Vejica 2 6 3 2 6" xfId="5144" xr:uid="{00000000-0005-0000-0000-00008D130000}"/>
    <cellStyle name="Vejica 2 6 3 2 6 2" xfId="5145" xr:uid="{00000000-0005-0000-0000-00008E130000}"/>
    <cellStyle name="Vejica 2 6 3 2 7" xfId="5146" xr:uid="{00000000-0005-0000-0000-00008F130000}"/>
    <cellStyle name="Vejica 2 6 3 2 8" xfId="5135" xr:uid="{00000000-0005-0000-0000-000090130000}"/>
    <cellStyle name="Vejica 2 6 3 2 9" xfId="6728" xr:uid="{00000000-0005-0000-0000-000091130000}"/>
    <cellStyle name="Vejica 2 6 3 3" xfId="1370" xr:uid="{00000000-0005-0000-0000-000092130000}"/>
    <cellStyle name="Vejica 2 6 3 3 2" xfId="1371" xr:uid="{00000000-0005-0000-0000-000093130000}"/>
    <cellStyle name="Vejica 2 6 3 3 2 2" xfId="2991" xr:uid="{00000000-0005-0000-0000-000094130000}"/>
    <cellStyle name="Vejica 2 6 3 3 3" xfId="2992" xr:uid="{00000000-0005-0000-0000-000095130000}"/>
    <cellStyle name="Vejica 2 6 3 3 3 2" xfId="5148" xr:uid="{00000000-0005-0000-0000-000096130000}"/>
    <cellStyle name="Vejica 2 6 3 3 4" xfId="2993" xr:uid="{00000000-0005-0000-0000-000097130000}"/>
    <cellStyle name="Vejica 2 6 3 3 4 2" xfId="5149" xr:uid="{00000000-0005-0000-0000-000098130000}"/>
    <cellStyle name="Vejica 2 6 3 3 4 2 2" xfId="6930" xr:uid="{00000000-0005-0000-0000-000099130000}"/>
    <cellStyle name="Vejica 2 6 3 3 4 2 3" xfId="7263" xr:uid="{00000000-0005-0000-0000-00009A130000}"/>
    <cellStyle name="Vejica 2 6 3 3 4 3" xfId="6825" xr:uid="{00000000-0005-0000-0000-00009B130000}"/>
    <cellStyle name="Vejica 2 6 3 3 4 4" xfId="7144" xr:uid="{00000000-0005-0000-0000-00009C130000}"/>
    <cellStyle name="Vejica 2 6 3 3 5" xfId="5150" xr:uid="{00000000-0005-0000-0000-00009D130000}"/>
    <cellStyle name="Vejica 2 6 3 3 5 2" xfId="5151" xr:uid="{00000000-0005-0000-0000-00009E130000}"/>
    <cellStyle name="Vejica 2 6 3 3 6" xfId="5152" xr:uid="{00000000-0005-0000-0000-00009F130000}"/>
    <cellStyle name="Vejica 2 6 3 3 7" xfId="5147" xr:uid="{00000000-0005-0000-0000-0000A0130000}"/>
    <cellStyle name="Vejica 2 6 3 3 8" xfId="6730" xr:uid="{00000000-0005-0000-0000-0000A1130000}"/>
    <cellStyle name="Vejica 2 6 3 3 9" xfId="7043" xr:uid="{00000000-0005-0000-0000-0000A2130000}"/>
    <cellStyle name="Vejica 2 6 3 4" xfId="1372" xr:uid="{00000000-0005-0000-0000-0000A3130000}"/>
    <cellStyle name="Vejica 2 6 3 4 2" xfId="2994" xr:uid="{00000000-0005-0000-0000-0000A4130000}"/>
    <cellStyle name="Vejica 2 6 3 5" xfId="2995" xr:uid="{00000000-0005-0000-0000-0000A5130000}"/>
    <cellStyle name="Vejica 2 6 3 5 2" xfId="5153" xr:uid="{00000000-0005-0000-0000-0000A6130000}"/>
    <cellStyle name="Vejica 2 6 3 6" xfId="2996" xr:uid="{00000000-0005-0000-0000-0000A7130000}"/>
    <cellStyle name="Vejica 2 6 3 6 2" xfId="5154" xr:uid="{00000000-0005-0000-0000-0000A8130000}"/>
    <cellStyle name="Vejica 2 6 3 6 2 2" xfId="6931" xr:uid="{00000000-0005-0000-0000-0000A9130000}"/>
    <cellStyle name="Vejica 2 6 3 6 2 3" xfId="7264" xr:uid="{00000000-0005-0000-0000-0000AA130000}"/>
    <cellStyle name="Vejica 2 6 3 6 3" xfId="6826" xr:uid="{00000000-0005-0000-0000-0000AB130000}"/>
    <cellStyle name="Vejica 2 6 3 6 4" xfId="7145" xr:uid="{00000000-0005-0000-0000-0000AC130000}"/>
    <cellStyle name="Vejica 2 6 3 7" xfId="5155" xr:uid="{00000000-0005-0000-0000-0000AD130000}"/>
    <cellStyle name="Vejica 2 6 3 7 2" xfId="5156" xr:uid="{00000000-0005-0000-0000-0000AE130000}"/>
    <cellStyle name="Vejica 2 6 3 8" xfId="5157" xr:uid="{00000000-0005-0000-0000-0000AF130000}"/>
    <cellStyle name="Vejica 2 6 3 9" xfId="5134" xr:uid="{00000000-0005-0000-0000-0000B0130000}"/>
    <cellStyle name="Vejica 2 6 4" xfId="1373" xr:uid="{00000000-0005-0000-0000-0000B1130000}"/>
    <cellStyle name="Vejica 2 6 4 10" xfId="7044" xr:uid="{00000000-0005-0000-0000-0000B2130000}"/>
    <cellStyle name="Vejica 2 6 4 2" xfId="1374" xr:uid="{00000000-0005-0000-0000-0000B3130000}"/>
    <cellStyle name="Vejica 2 6 4 2 2" xfId="1375" xr:uid="{00000000-0005-0000-0000-0000B4130000}"/>
    <cellStyle name="Vejica 2 6 4 2 2 2" xfId="2997" xr:uid="{00000000-0005-0000-0000-0000B5130000}"/>
    <cellStyle name="Vejica 2 6 4 2 3" xfId="2998" xr:uid="{00000000-0005-0000-0000-0000B6130000}"/>
    <cellStyle name="Vejica 2 6 4 2 3 2" xfId="5160" xr:uid="{00000000-0005-0000-0000-0000B7130000}"/>
    <cellStyle name="Vejica 2 6 4 2 4" xfId="2999" xr:uid="{00000000-0005-0000-0000-0000B8130000}"/>
    <cellStyle name="Vejica 2 6 4 2 4 2" xfId="5161" xr:uid="{00000000-0005-0000-0000-0000B9130000}"/>
    <cellStyle name="Vejica 2 6 4 2 4 2 2" xfId="6932" xr:uid="{00000000-0005-0000-0000-0000BA130000}"/>
    <cellStyle name="Vejica 2 6 4 2 4 2 3" xfId="7265" xr:uid="{00000000-0005-0000-0000-0000BB130000}"/>
    <cellStyle name="Vejica 2 6 4 2 4 3" xfId="6827" xr:uid="{00000000-0005-0000-0000-0000BC130000}"/>
    <cellStyle name="Vejica 2 6 4 2 4 4" xfId="7146" xr:uid="{00000000-0005-0000-0000-0000BD130000}"/>
    <cellStyle name="Vejica 2 6 4 2 5" xfId="5162" xr:uid="{00000000-0005-0000-0000-0000BE130000}"/>
    <cellStyle name="Vejica 2 6 4 2 5 2" xfId="5163" xr:uid="{00000000-0005-0000-0000-0000BF130000}"/>
    <cellStyle name="Vejica 2 6 4 2 6" xfId="5164" xr:uid="{00000000-0005-0000-0000-0000C0130000}"/>
    <cellStyle name="Vejica 2 6 4 2 7" xfId="5159" xr:uid="{00000000-0005-0000-0000-0000C1130000}"/>
    <cellStyle name="Vejica 2 6 4 2 8" xfId="6732" xr:uid="{00000000-0005-0000-0000-0000C2130000}"/>
    <cellStyle name="Vejica 2 6 4 2 9" xfId="7045" xr:uid="{00000000-0005-0000-0000-0000C3130000}"/>
    <cellStyle name="Vejica 2 6 4 3" xfId="1376" xr:uid="{00000000-0005-0000-0000-0000C4130000}"/>
    <cellStyle name="Vejica 2 6 4 3 2" xfId="3000" xr:uid="{00000000-0005-0000-0000-0000C5130000}"/>
    <cellStyle name="Vejica 2 6 4 4" xfId="3001" xr:uid="{00000000-0005-0000-0000-0000C6130000}"/>
    <cellStyle name="Vejica 2 6 4 4 2" xfId="5165" xr:uid="{00000000-0005-0000-0000-0000C7130000}"/>
    <cellStyle name="Vejica 2 6 4 5" xfId="3002" xr:uid="{00000000-0005-0000-0000-0000C8130000}"/>
    <cellStyle name="Vejica 2 6 4 5 2" xfId="5166" xr:uid="{00000000-0005-0000-0000-0000C9130000}"/>
    <cellStyle name="Vejica 2 6 4 5 2 2" xfId="6933" xr:uid="{00000000-0005-0000-0000-0000CA130000}"/>
    <cellStyle name="Vejica 2 6 4 5 2 3" xfId="7266" xr:uid="{00000000-0005-0000-0000-0000CB130000}"/>
    <cellStyle name="Vejica 2 6 4 5 3" xfId="6828" xr:uid="{00000000-0005-0000-0000-0000CC130000}"/>
    <cellStyle name="Vejica 2 6 4 5 4" xfId="7147" xr:uid="{00000000-0005-0000-0000-0000CD130000}"/>
    <cellStyle name="Vejica 2 6 4 6" xfId="5167" xr:uid="{00000000-0005-0000-0000-0000CE130000}"/>
    <cellStyle name="Vejica 2 6 4 6 2" xfId="5168" xr:uid="{00000000-0005-0000-0000-0000CF130000}"/>
    <cellStyle name="Vejica 2 6 4 7" xfId="5169" xr:uid="{00000000-0005-0000-0000-0000D0130000}"/>
    <cellStyle name="Vejica 2 6 4 8" xfId="5158" xr:uid="{00000000-0005-0000-0000-0000D1130000}"/>
    <cellStyle name="Vejica 2 6 4 9" xfId="6731" xr:uid="{00000000-0005-0000-0000-0000D2130000}"/>
    <cellStyle name="Vejica 2 6 5" xfId="1377" xr:uid="{00000000-0005-0000-0000-0000D3130000}"/>
    <cellStyle name="Vejica 2 6 5 2" xfId="1378" xr:uid="{00000000-0005-0000-0000-0000D4130000}"/>
    <cellStyle name="Vejica 2 6 5 2 2" xfId="3003" xr:uid="{00000000-0005-0000-0000-0000D5130000}"/>
    <cellStyle name="Vejica 2 6 5 3" xfId="3004" xr:uid="{00000000-0005-0000-0000-0000D6130000}"/>
    <cellStyle name="Vejica 2 6 5 3 2" xfId="5171" xr:uid="{00000000-0005-0000-0000-0000D7130000}"/>
    <cellStyle name="Vejica 2 6 5 4" xfId="3005" xr:uid="{00000000-0005-0000-0000-0000D8130000}"/>
    <cellStyle name="Vejica 2 6 5 4 2" xfId="5172" xr:uid="{00000000-0005-0000-0000-0000D9130000}"/>
    <cellStyle name="Vejica 2 6 5 4 2 2" xfId="6934" xr:uid="{00000000-0005-0000-0000-0000DA130000}"/>
    <cellStyle name="Vejica 2 6 5 4 2 3" xfId="7267" xr:uid="{00000000-0005-0000-0000-0000DB130000}"/>
    <cellStyle name="Vejica 2 6 5 4 3" xfId="6829" xr:uid="{00000000-0005-0000-0000-0000DC130000}"/>
    <cellStyle name="Vejica 2 6 5 4 4" xfId="7148" xr:uid="{00000000-0005-0000-0000-0000DD130000}"/>
    <cellStyle name="Vejica 2 6 5 5" xfId="5173" xr:uid="{00000000-0005-0000-0000-0000DE130000}"/>
    <cellStyle name="Vejica 2 6 5 5 2" xfId="5174" xr:uid="{00000000-0005-0000-0000-0000DF130000}"/>
    <cellStyle name="Vejica 2 6 5 6" xfId="5175" xr:uid="{00000000-0005-0000-0000-0000E0130000}"/>
    <cellStyle name="Vejica 2 6 5 7" xfId="5170" xr:uid="{00000000-0005-0000-0000-0000E1130000}"/>
    <cellStyle name="Vejica 2 6 5 8" xfId="6733" xr:uid="{00000000-0005-0000-0000-0000E2130000}"/>
    <cellStyle name="Vejica 2 6 5 9" xfId="7046" xr:uid="{00000000-0005-0000-0000-0000E3130000}"/>
    <cellStyle name="Vejica 2 6 6" xfId="1379" xr:uid="{00000000-0005-0000-0000-0000E4130000}"/>
    <cellStyle name="Vejica 2 6 6 2" xfId="3006" xr:uid="{00000000-0005-0000-0000-0000E5130000}"/>
    <cellStyle name="Vejica 2 6 7" xfId="3007" xr:uid="{00000000-0005-0000-0000-0000E6130000}"/>
    <cellStyle name="Vejica 2 6 7 2" xfId="5176" xr:uid="{00000000-0005-0000-0000-0000E7130000}"/>
    <cellStyle name="Vejica 2 6 8" xfId="3008" xr:uid="{00000000-0005-0000-0000-0000E8130000}"/>
    <cellStyle name="Vejica 2 6 8 2" xfId="5177" xr:uid="{00000000-0005-0000-0000-0000E9130000}"/>
    <cellStyle name="Vejica 2 6 8 2 2" xfId="6935" xr:uid="{00000000-0005-0000-0000-0000EA130000}"/>
    <cellStyle name="Vejica 2 6 8 2 3" xfId="7268" xr:uid="{00000000-0005-0000-0000-0000EB130000}"/>
    <cellStyle name="Vejica 2 6 8 3" xfId="6830" xr:uid="{00000000-0005-0000-0000-0000EC130000}"/>
    <cellStyle name="Vejica 2 6 8 4" xfId="7149" xr:uid="{00000000-0005-0000-0000-0000ED130000}"/>
    <cellStyle name="Vejica 2 6 9" xfId="5178" xr:uid="{00000000-0005-0000-0000-0000EE130000}"/>
    <cellStyle name="Vejica 2 6 9 2" xfId="5179" xr:uid="{00000000-0005-0000-0000-0000EF130000}"/>
    <cellStyle name="Vejica 2 7" xfId="1380" xr:uid="{00000000-0005-0000-0000-0000F0130000}"/>
    <cellStyle name="Vejica 2 7 10" xfId="5181" xr:uid="{00000000-0005-0000-0000-0000F1130000}"/>
    <cellStyle name="Vejica 2 7 11" xfId="5180" xr:uid="{00000000-0005-0000-0000-0000F2130000}"/>
    <cellStyle name="Vejica 2 7 12" xfId="6666" xr:uid="{00000000-0005-0000-0000-0000F3130000}"/>
    <cellStyle name="Vejica 2 7 13" xfId="6977" xr:uid="{00000000-0005-0000-0000-0000F4130000}"/>
    <cellStyle name="Vejica 2 7 2" xfId="1381" xr:uid="{00000000-0005-0000-0000-0000F5130000}"/>
    <cellStyle name="Vejica 2 7 2 10" xfId="5182" xr:uid="{00000000-0005-0000-0000-0000F6130000}"/>
    <cellStyle name="Vejica 2 7 2 11" xfId="6734" xr:uid="{00000000-0005-0000-0000-0000F7130000}"/>
    <cellStyle name="Vejica 2 7 2 12" xfId="7047" xr:uid="{00000000-0005-0000-0000-0000F8130000}"/>
    <cellStyle name="Vejica 2 7 2 2" xfId="1382" xr:uid="{00000000-0005-0000-0000-0000F9130000}"/>
    <cellStyle name="Vejica 2 7 2 2 10" xfId="7048" xr:uid="{00000000-0005-0000-0000-0000FA130000}"/>
    <cellStyle name="Vejica 2 7 2 2 2" xfId="1383" xr:uid="{00000000-0005-0000-0000-0000FB130000}"/>
    <cellStyle name="Vejica 2 7 2 2 2 2" xfId="1384" xr:uid="{00000000-0005-0000-0000-0000FC130000}"/>
    <cellStyle name="Vejica 2 7 2 2 2 2 2" xfId="3009" xr:uid="{00000000-0005-0000-0000-0000FD130000}"/>
    <cellStyle name="Vejica 2 7 2 2 2 3" xfId="3010" xr:uid="{00000000-0005-0000-0000-0000FE130000}"/>
    <cellStyle name="Vejica 2 7 2 2 2 3 2" xfId="5185" xr:uid="{00000000-0005-0000-0000-0000FF130000}"/>
    <cellStyle name="Vejica 2 7 2 2 2 4" xfId="3011" xr:uid="{00000000-0005-0000-0000-000000140000}"/>
    <cellStyle name="Vejica 2 7 2 2 2 4 2" xfId="5186" xr:uid="{00000000-0005-0000-0000-000001140000}"/>
    <cellStyle name="Vejica 2 7 2 2 2 4 2 2" xfId="6936" xr:uid="{00000000-0005-0000-0000-000002140000}"/>
    <cellStyle name="Vejica 2 7 2 2 2 4 2 3" xfId="7269" xr:uid="{00000000-0005-0000-0000-000003140000}"/>
    <cellStyle name="Vejica 2 7 2 2 2 4 3" xfId="6831" xr:uid="{00000000-0005-0000-0000-000004140000}"/>
    <cellStyle name="Vejica 2 7 2 2 2 4 4" xfId="7150" xr:uid="{00000000-0005-0000-0000-000005140000}"/>
    <cellStyle name="Vejica 2 7 2 2 2 5" xfId="5187" xr:uid="{00000000-0005-0000-0000-000006140000}"/>
    <cellStyle name="Vejica 2 7 2 2 2 5 2" xfId="5188" xr:uid="{00000000-0005-0000-0000-000007140000}"/>
    <cellStyle name="Vejica 2 7 2 2 2 6" xfId="5189" xr:uid="{00000000-0005-0000-0000-000008140000}"/>
    <cellStyle name="Vejica 2 7 2 2 2 7" xfId="5184" xr:uid="{00000000-0005-0000-0000-000009140000}"/>
    <cellStyle name="Vejica 2 7 2 2 2 8" xfId="6736" xr:uid="{00000000-0005-0000-0000-00000A140000}"/>
    <cellStyle name="Vejica 2 7 2 2 2 9" xfId="7049" xr:uid="{00000000-0005-0000-0000-00000B140000}"/>
    <cellStyle name="Vejica 2 7 2 2 3" xfId="1385" xr:uid="{00000000-0005-0000-0000-00000C140000}"/>
    <cellStyle name="Vejica 2 7 2 2 3 2" xfId="3012" xr:uid="{00000000-0005-0000-0000-00000D140000}"/>
    <cellStyle name="Vejica 2 7 2 2 4" xfId="3013" xr:uid="{00000000-0005-0000-0000-00000E140000}"/>
    <cellStyle name="Vejica 2 7 2 2 4 2" xfId="5190" xr:uid="{00000000-0005-0000-0000-00000F140000}"/>
    <cellStyle name="Vejica 2 7 2 2 5" xfId="3014" xr:uid="{00000000-0005-0000-0000-000010140000}"/>
    <cellStyle name="Vejica 2 7 2 2 5 2" xfId="5191" xr:uid="{00000000-0005-0000-0000-000011140000}"/>
    <cellStyle name="Vejica 2 7 2 2 5 2 2" xfId="6937" xr:uid="{00000000-0005-0000-0000-000012140000}"/>
    <cellStyle name="Vejica 2 7 2 2 5 2 3" xfId="7270" xr:uid="{00000000-0005-0000-0000-000013140000}"/>
    <cellStyle name="Vejica 2 7 2 2 5 3" xfId="6832" xr:uid="{00000000-0005-0000-0000-000014140000}"/>
    <cellStyle name="Vejica 2 7 2 2 5 4" xfId="7151" xr:uid="{00000000-0005-0000-0000-000015140000}"/>
    <cellStyle name="Vejica 2 7 2 2 6" xfId="5192" xr:uid="{00000000-0005-0000-0000-000016140000}"/>
    <cellStyle name="Vejica 2 7 2 2 6 2" xfId="5193" xr:uid="{00000000-0005-0000-0000-000017140000}"/>
    <cellStyle name="Vejica 2 7 2 2 7" xfId="5194" xr:uid="{00000000-0005-0000-0000-000018140000}"/>
    <cellStyle name="Vejica 2 7 2 2 8" xfId="5183" xr:uid="{00000000-0005-0000-0000-000019140000}"/>
    <cellStyle name="Vejica 2 7 2 2 9" xfId="6735" xr:uid="{00000000-0005-0000-0000-00001A140000}"/>
    <cellStyle name="Vejica 2 7 2 3" xfId="1386" xr:uid="{00000000-0005-0000-0000-00001B140000}"/>
    <cellStyle name="Vejica 2 7 2 3 2" xfId="1387" xr:uid="{00000000-0005-0000-0000-00001C140000}"/>
    <cellStyle name="Vejica 2 7 2 3 2 2" xfId="3015" xr:uid="{00000000-0005-0000-0000-00001D140000}"/>
    <cellStyle name="Vejica 2 7 2 3 3" xfId="3016" xr:uid="{00000000-0005-0000-0000-00001E140000}"/>
    <cellStyle name="Vejica 2 7 2 3 3 2" xfId="5196" xr:uid="{00000000-0005-0000-0000-00001F140000}"/>
    <cellStyle name="Vejica 2 7 2 3 4" xfId="3017" xr:uid="{00000000-0005-0000-0000-000020140000}"/>
    <cellStyle name="Vejica 2 7 2 3 4 2" xfId="5197" xr:uid="{00000000-0005-0000-0000-000021140000}"/>
    <cellStyle name="Vejica 2 7 2 3 4 2 2" xfId="6938" xr:uid="{00000000-0005-0000-0000-000022140000}"/>
    <cellStyle name="Vejica 2 7 2 3 4 2 3" xfId="7271" xr:uid="{00000000-0005-0000-0000-000023140000}"/>
    <cellStyle name="Vejica 2 7 2 3 4 3" xfId="6833" xr:uid="{00000000-0005-0000-0000-000024140000}"/>
    <cellStyle name="Vejica 2 7 2 3 4 4" xfId="7152" xr:uid="{00000000-0005-0000-0000-000025140000}"/>
    <cellStyle name="Vejica 2 7 2 3 5" xfId="5198" xr:uid="{00000000-0005-0000-0000-000026140000}"/>
    <cellStyle name="Vejica 2 7 2 3 5 2" xfId="5199" xr:uid="{00000000-0005-0000-0000-000027140000}"/>
    <cellStyle name="Vejica 2 7 2 3 6" xfId="5200" xr:uid="{00000000-0005-0000-0000-000028140000}"/>
    <cellStyle name="Vejica 2 7 2 3 7" xfId="5195" xr:uid="{00000000-0005-0000-0000-000029140000}"/>
    <cellStyle name="Vejica 2 7 2 3 8" xfId="6737" xr:uid="{00000000-0005-0000-0000-00002A140000}"/>
    <cellStyle name="Vejica 2 7 2 3 9" xfId="7050" xr:uid="{00000000-0005-0000-0000-00002B140000}"/>
    <cellStyle name="Vejica 2 7 2 4" xfId="1388" xr:uid="{00000000-0005-0000-0000-00002C140000}"/>
    <cellStyle name="Vejica 2 7 2 4 2" xfId="3018" xr:uid="{00000000-0005-0000-0000-00002D140000}"/>
    <cellStyle name="Vejica 2 7 2 5" xfId="3019" xr:uid="{00000000-0005-0000-0000-00002E140000}"/>
    <cellStyle name="Vejica 2 7 2 5 2" xfId="5201" xr:uid="{00000000-0005-0000-0000-00002F140000}"/>
    <cellStyle name="Vejica 2 7 2 6" xfId="3020" xr:uid="{00000000-0005-0000-0000-000030140000}"/>
    <cellStyle name="Vejica 2 7 2 6 2" xfId="5202" xr:uid="{00000000-0005-0000-0000-000031140000}"/>
    <cellStyle name="Vejica 2 7 2 6 2 2" xfId="6939" xr:uid="{00000000-0005-0000-0000-000032140000}"/>
    <cellStyle name="Vejica 2 7 2 6 2 3" xfId="7272" xr:uid="{00000000-0005-0000-0000-000033140000}"/>
    <cellStyle name="Vejica 2 7 2 6 3" xfId="6834" xr:uid="{00000000-0005-0000-0000-000034140000}"/>
    <cellStyle name="Vejica 2 7 2 6 4" xfId="7153" xr:uid="{00000000-0005-0000-0000-000035140000}"/>
    <cellStyle name="Vejica 2 7 2 7" xfId="3021" xr:uid="{00000000-0005-0000-0000-000036140000}"/>
    <cellStyle name="Vejica 2 7 2 7 2" xfId="6835" xr:uid="{00000000-0005-0000-0000-000037140000}"/>
    <cellStyle name="Vejica 2 7 2 7 3" xfId="7154" xr:uid="{00000000-0005-0000-0000-000038140000}"/>
    <cellStyle name="Vejica 2 7 2 8" xfId="5203" xr:uid="{00000000-0005-0000-0000-000039140000}"/>
    <cellStyle name="Vejica 2 7 2 8 2" xfId="5204" xr:uid="{00000000-0005-0000-0000-00003A140000}"/>
    <cellStyle name="Vejica 2 7 2 9" xfId="5205" xr:uid="{00000000-0005-0000-0000-00003B140000}"/>
    <cellStyle name="Vejica 2 7 3" xfId="1389" xr:uid="{00000000-0005-0000-0000-00003C140000}"/>
    <cellStyle name="Vejica 2 7 3 10" xfId="6738" xr:uid="{00000000-0005-0000-0000-00003D140000}"/>
    <cellStyle name="Vejica 2 7 3 11" xfId="7051" xr:uid="{00000000-0005-0000-0000-00003E140000}"/>
    <cellStyle name="Vejica 2 7 3 2" xfId="1390" xr:uid="{00000000-0005-0000-0000-00003F140000}"/>
    <cellStyle name="Vejica 2 7 3 2 10" xfId="7052" xr:uid="{00000000-0005-0000-0000-000040140000}"/>
    <cellStyle name="Vejica 2 7 3 2 2" xfId="1391" xr:uid="{00000000-0005-0000-0000-000041140000}"/>
    <cellStyle name="Vejica 2 7 3 2 2 2" xfId="1392" xr:uid="{00000000-0005-0000-0000-000042140000}"/>
    <cellStyle name="Vejica 2 7 3 2 2 2 2" xfId="3022" xr:uid="{00000000-0005-0000-0000-000043140000}"/>
    <cellStyle name="Vejica 2 7 3 2 2 3" xfId="3023" xr:uid="{00000000-0005-0000-0000-000044140000}"/>
    <cellStyle name="Vejica 2 7 3 2 2 3 2" xfId="5209" xr:uid="{00000000-0005-0000-0000-000045140000}"/>
    <cellStyle name="Vejica 2 7 3 2 2 4" xfId="3024" xr:uid="{00000000-0005-0000-0000-000046140000}"/>
    <cellStyle name="Vejica 2 7 3 2 2 4 2" xfId="5210" xr:uid="{00000000-0005-0000-0000-000047140000}"/>
    <cellStyle name="Vejica 2 7 3 2 2 4 2 2" xfId="6940" xr:uid="{00000000-0005-0000-0000-000048140000}"/>
    <cellStyle name="Vejica 2 7 3 2 2 4 2 3" xfId="7273" xr:uid="{00000000-0005-0000-0000-000049140000}"/>
    <cellStyle name="Vejica 2 7 3 2 2 4 3" xfId="6836" xr:uid="{00000000-0005-0000-0000-00004A140000}"/>
    <cellStyle name="Vejica 2 7 3 2 2 4 4" xfId="7155" xr:uid="{00000000-0005-0000-0000-00004B140000}"/>
    <cellStyle name="Vejica 2 7 3 2 2 5" xfId="5211" xr:uid="{00000000-0005-0000-0000-00004C140000}"/>
    <cellStyle name="Vejica 2 7 3 2 2 5 2" xfId="5212" xr:uid="{00000000-0005-0000-0000-00004D140000}"/>
    <cellStyle name="Vejica 2 7 3 2 2 6" xfId="5213" xr:uid="{00000000-0005-0000-0000-00004E140000}"/>
    <cellStyle name="Vejica 2 7 3 2 2 7" xfId="5208" xr:uid="{00000000-0005-0000-0000-00004F140000}"/>
    <cellStyle name="Vejica 2 7 3 2 2 8" xfId="6740" xr:uid="{00000000-0005-0000-0000-000050140000}"/>
    <cellStyle name="Vejica 2 7 3 2 2 9" xfId="7053" xr:uid="{00000000-0005-0000-0000-000051140000}"/>
    <cellStyle name="Vejica 2 7 3 2 3" xfId="1393" xr:uid="{00000000-0005-0000-0000-000052140000}"/>
    <cellStyle name="Vejica 2 7 3 2 3 2" xfId="3025" xr:uid="{00000000-0005-0000-0000-000053140000}"/>
    <cellStyle name="Vejica 2 7 3 2 4" xfId="3026" xr:uid="{00000000-0005-0000-0000-000054140000}"/>
    <cellStyle name="Vejica 2 7 3 2 4 2" xfId="5214" xr:uid="{00000000-0005-0000-0000-000055140000}"/>
    <cellStyle name="Vejica 2 7 3 2 5" xfId="3027" xr:uid="{00000000-0005-0000-0000-000056140000}"/>
    <cellStyle name="Vejica 2 7 3 2 5 2" xfId="5215" xr:uid="{00000000-0005-0000-0000-000057140000}"/>
    <cellStyle name="Vejica 2 7 3 2 5 2 2" xfId="6941" xr:uid="{00000000-0005-0000-0000-000058140000}"/>
    <cellStyle name="Vejica 2 7 3 2 5 2 3" xfId="7274" xr:uid="{00000000-0005-0000-0000-000059140000}"/>
    <cellStyle name="Vejica 2 7 3 2 5 3" xfId="6837" xr:uid="{00000000-0005-0000-0000-00005A140000}"/>
    <cellStyle name="Vejica 2 7 3 2 5 4" xfId="7156" xr:uid="{00000000-0005-0000-0000-00005B140000}"/>
    <cellStyle name="Vejica 2 7 3 2 6" xfId="5216" xr:uid="{00000000-0005-0000-0000-00005C140000}"/>
    <cellStyle name="Vejica 2 7 3 2 6 2" xfId="5217" xr:uid="{00000000-0005-0000-0000-00005D140000}"/>
    <cellStyle name="Vejica 2 7 3 2 7" xfId="5218" xr:uid="{00000000-0005-0000-0000-00005E140000}"/>
    <cellStyle name="Vejica 2 7 3 2 8" xfId="5207" xr:uid="{00000000-0005-0000-0000-00005F140000}"/>
    <cellStyle name="Vejica 2 7 3 2 9" xfId="6739" xr:uid="{00000000-0005-0000-0000-000060140000}"/>
    <cellStyle name="Vejica 2 7 3 3" xfId="1394" xr:uid="{00000000-0005-0000-0000-000061140000}"/>
    <cellStyle name="Vejica 2 7 3 3 2" xfId="1395" xr:uid="{00000000-0005-0000-0000-000062140000}"/>
    <cellStyle name="Vejica 2 7 3 3 2 2" xfId="3028" xr:uid="{00000000-0005-0000-0000-000063140000}"/>
    <cellStyle name="Vejica 2 7 3 3 3" xfId="3029" xr:uid="{00000000-0005-0000-0000-000064140000}"/>
    <cellStyle name="Vejica 2 7 3 3 3 2" xfId="5220" xr:uid="{00000000-0005-0000-0000-000065140000}"/>
    <cellStyle name="Vejica 2 7 3 3 4" xfId="3030" xr:uid="{00000000-0005-0000-0000-000066140000}"/>
    <cellStyle name="Vejica 2 7 3 3 4 2" xfId="5221" xr:uid="{00000000-0005-0000-0000-000067140000}"/>
    <cellStyle name="Vejica 2 7 3 3 4 2 2" xfId="6942" xr:uid="{00000000-0005-0000-0000-000068140000}"/>
    <cellStyle name="Vejica 2 7 3 3 4 2 3" xfId="7275" xr:uid="{00000000-0005-0000-0000-000069140000}"/>
    <cellStyle name="Vejica 2 7 3 3 4 3" xfId="6838" xr:uid="{00000000-0005-0000-0000-00006A140000}"/>
    <cellStyle name="Vejica 2 7 3 3 4 4" xfId="7157" xr:uid="{00000000-0005-0000-0000-00006B140000}"/>
    <cellStyle name="Vejica 2 7 3 3 5" xfId="5222" xr:uid="{00000000-0005-0000-0000-00006C140000}"/>
    <cellStyle name="Vejica 2 7 3 3 5 2" xfId="5223" xr:uid="{00000000-0005-0000-0000-00006D140000}"/>
    <cellStyle name="Vejica 2 7 3 3 6" xfId="5224" xr:uid="{00000000-0005-0000-0000-00006E140000}"/>
    <cellStyle name="Vejica 2 7 3 3 7" xfId="5219" xr:uid="{00000000-0005-0000-0000-00006F140000}"/>
    <cellStyle name="Vejica 2 7 3 3 8" xfId="6741" xr:uid="{00000000-0005-0000-0000-000070140000}"/>
    <cellStyle name="Vejica 2 7 3 3 9" xfId="7054" xr:uid="{00000000-0005-0000-0000-000071140000}"/>
    <cellStyle name="Vejica 2 7 3 4" xfId="1396" xr:uid="{00000000-0005-0000-0000-000072140000}"/>
    <cellStyle name="Vejica 2 7 3 4 2" xfId="3031" xr:uid="{00000000-0005-0000-0000-000073140000}"/>
    <cellStyle name="Vejica 2 7 3 5" xfId="3032" xr:uid="{00000000-0005-0000-0000-000074140000}"/>
    <cellStyle name="Vejica 2 7 3 5 2" xfId="5225" xr:uid="{00000000-0005-0000-0000-000075140000}"/>
    <cellStyle name="Vejica 2 7 3 6" xfId="3033" xr:uid="{00000000-0005-0000-0000-000076140000}"/>
    <cellStyle name="Vejica 2 7 3 6 2" xfId="5226" xr:uid="{00000000-0005-0000-0000-000077140000}"/>
    <cellStyle name="Vejica 2 7 3 6 2 2" xfId="6943" xr:uid="{00000000-0005-0000-0000-000078140000}"/>
    <cellStyle name="Vejica 2 7 3 6 2 3" xfId="7276" xr:uid="{00000000-0005-0000-0000-000079140000}"/>
    <cellStyle name="Vejica 2 7 3 6 3" xfId="6839" xr:uid="{00000000-0005-0000-0000-00007A140000}"/>
    <cellStyle name="Vejica 2 7 3 6 4" xfId="7158" xr:uid="{00000000-0005-0000-0000-00007B140000}"/>
    <cellStyle name="Vejica 2 7 3 7" xfId="5227" xr:uid="{00000000-0005-0000-0000-00007C140000}"/>
    <cellStyle name="Vejica 2 7 3 7 2" xfId="5228" xr:uid="{00000000-0005-0000-0000-00007D140000}"/>
    <cellStyle name="Vejica 2 7 3 8" xfId="5229" xr:uid="{00000000-0005-0000-0000-00007E140000}"/>
    <cellStyle name="Vejica 2 7 3 9" xfId="5206" xr:uid="{00000000-0005-0000-0000-00007F140000}"/>
    <cellStyle name="Vejica 2 7 4" xfId="1397" xr:uid="{00000000-0005-0000-0000-000080140000}"/>
    <cellStyle name="Vejica 2 7 4 10" xfId="7055" xr:uid="{00000000-0005-0000-0000-000081140000}"/>
    <cellStyle name="Vejica 2 7 4 2" xfId="1398" xr:uid="{00000000-0005-0000-0000-000082140000}"/>
    <cellStyle name="Vejica 2 7 4 2 2" xfId="1399" xr:uid="{00000000-0005-0000-0000-000083140000}"/>
    <cellStyle name="Vejica 2 7 4 2 2 2" xfId="3034" xr:uid="{00000000-0005-0000-0000-000084140000}"/>
    <cellStyle name="Vejica 2 7 4 2 3" xfId="3035" xr:uid="{00000000-0005-0000-0000-000085140000}"/>
    <cellStyle name="Vejica 2 7 4 2 3 2" xfId="5232" xr:uid="{00000000-0005-0000-0000-000086140000}"/>
    <cellStyle name="Vejica 2 7 4 2 4" xfId="3036" xr:uid="{00000000-0005-0000-0000-000087140000}"/>
    <cellStyle name="Vejica 2 7 4 2 4 2" xfId="5233" xr:uid="{00000000-0005-0000-0000-000088140000}"/>
    <cellStyle name="Vejica 2 7 4 2 4 2 2" xfId="6944" xr:uid="{00000000-0005-0000-0000-000089140000}"/>
    <cellStyle name="Vejica 2 7 4 2 4 2 3" xfId="7277" xr:uid="{00000000-0005-0000-0000-00008A140000}"/>
    <cellStyle name="Vejica 2 7 4 2 4 3" xfId="6840" xr:uid="{00000000-0005-0000-0000-00008B140000}"/>
    <cellStyle name="Vejica 2 7 4 2 4 4" xfId="7159" xr:uid="{00000000-0005-0000-0000-00008C140000}"/>
    <cellStyle name="Vejica 2 7 4 2 5" xfId="5234" xr:uid="{00000000-0005-0000-0000-00008D140000}"/>
    <cellStyle name="Vejica 2 7 4 2 5 2" xfId="5235" xr:uid="{00000000-0005-0000-0000-00008E140000}"/>
    <cellStyle name="Vejica 2 7 4 2 6" xfId="5236" xr:uid="{00000000-0005-0000-0000-00008F140000}"/>
    <cellStyle name="Vejica 2 7 4 2 7" xfId="5231" xr:uid="{00000000-0005-0000-0000-000090140000}"/>
    <cellStyle name="Vejica 2 7 4 2 8" xfId="6743" xr:uid="{00000000-0005-0000-0000-000091140000}"/>
    <cellStyle name="Vejica 2 7 4 2 9" xfId="7056" xr:uid="{00000000-0005-0000-0000-000092140000}"/>
    <cellStyle name="Vejica 2 7 4 3" xfId="1400" xr:uid="{00000000-0005-0000-0000-000093140000}"/>
    <cellStyle name="Vejica 2 7 4 3 2" xfId="3037" xr:uid="{00000000-0005-0000-0000-000094140000}"/>
    <cellStyle name="Vejica 2 7 4 4" xfId="3038" xr:uid="{00000000-0005-0000-0000-000095140000}"/>
    <cellStyle name="Vejica 2 7 4 4 2" xfId="5237" xr:uid="{00000000-0005-0000-0000-000096140000}"/>
    <cellStyle name="Vejica 2 7 4 5" xfId="3039" xr:uid="{00000000-0005-0000-0000-000097140000}"/>
    <cellStyle name="Vejica 2 7 4 5 2" xfId="5238" xr:uid="{00000000-0005-0000-0000-000098140000}"/>
    <cellStyle name="Vejica 2 7 4 5 2 2" xfId="6945" xr:uid="{00000000-0005-0000-0000-000099140000}"/>
    <cellStyle name="Vejica 2 7 4 5 2 3" xfId="7278" xr:uid="{00000000-0005-0000-0000-00009A140000}"/>
    <cellStyle name="Vejica 2 7 4 5 3" xfId="6841" xr:uid="{00000000-0005-0000-0000-00009B140000}"/>
    <cellStyle name="Vejica 2 7 4 5 4" xfId="7160" xr:uid="{00000000-0005-0000-0000-00009C140000}"/>
    <cellStyle name="Vejica 2 7 4 6" xfId="5239" xr:uid="{00000000-0005-0000-0000-00009D140000}"/>
    <cellStyle name="Vejica 2 7 4 6 2" xfId="5240" xr:uid="{00000000-0005-0000-0000-00009E140000}"/>
    <cellStyle name="Vejica 2 7 4 7" xfId="5241" xr:uid="{00000000-0005-0000-0000-00009F140000}"/>
    <cellStyle name="Vejica 2 7 4 8" xfId="5230" xr:uid="{00000000-0005-0000-0000-0000A0140000}"/>
    <cellStyle name="Vejica 2 7 4 9" xfId="6742" xr:uid="{00000000-0005-0000-0000-0000A1140000}"/>
    <cellStyle name="Vejica 2 7 5" xfId="1401" xr:uid="{00000000-0005-0000-0000-0000A2140000}"/>
    <cellStyle name="Vejica 2 7 5 2" xfId="1402" xr:uid="{00000000-0005-0000-0000-0000A3140000}"/>
    <cellStyle name="Vejica 2 7 5 2 2" xfId="3040" xr:uid="{00000000-0005-0000-0000-0000A4140000}"/>
    <cellStyle name="Vejica 2 7 5 3" xfId="3041" xr:uid="{00000000-0005-0000-0000-0000A5140000}"/>
    <cellStyle name="Vejica 2 7 5 3 2" xfId="5243" xr:uid="{00000000-0005-0000-0000-0000A6140000}"/>
    <cellStyle name="Vejica 2 7 5 4" xfId="3042" xr:uid="{00000000-0005-0000-0000-0000A7140000}"/>
    <cellStyle name="Vejica 2 7 5 4 2" xfId="5244" xr:uid="{00000000-0005-0000-0000-0000A8140000}"/>
    <cellStyle name="Vejica 2 7 5 4 2 2" xfId="6946" xr:uid="{00000000-0005-0000-0000-0000A9140000}"/>
    <cellStyle name="Vejica 2 7 5 4 2 3" xfId="7279" xr:uid="{00000000-0005-0000-0000-0000AA140000}"/>
    <cellStyle name="Vejica 2 7 5 4 3" xfId="6842" xr:uid="{00000000-0005-0000-0000-0000AB140000}"/>
    <cellStyle name="Vejica 2 7 5 4 4" xfId="7161" xr:uid="{00000000-0005-0000-0000-0000AC140000}"/>
    <cellStyle name="Vejica 2 7 5 5" xfId="5245" xr:uid="{00000000-0005-0000-0000-0000AD140000}"/>
    <cellStyle name="Vejica 2 7 5 5 2" xfId="5246" xr:uid="{00000000-0005-0000-0000-0000AE140000}"/>
    <cellStyle name="Vejica 2 7 5 6" xfId="5247" xr:uid="{00000000-0005-0000-0000-0000AF140000}"/>
    <cellStyle name="Vejica 2 7 5 7" xfId="5242" xr:uid="{00000000-0005-0000-0000-0000B0140000}"/>
    <cellStyle name="Vejica 2 7 5 8" xfId="6744" xr:uid="{00000000-0005-0000-0000-0000B1140000}"/>
    <cellStyle name="Vejica 2 7 5 9" xfId="7057" xr:uid="{00000000-0005-0000-0000-0000B2140000}"/>
    <cellStyle name="Vejica 2 7 6" xfId="1403" xr:uid="{00000000-0005-0000-0000-0000B3140000}"/>
    <cellStyle name="Vejica 2 7 6 2" xfId="1804" xr:uid="{00000000-0005-0000-0000-0000B4140000}"/>
    <cellStyle name="Vejica 2 7 6 2 2" xfId="5248" xr:uid="{00000000-0005-0000-0000-0000B5140000}"/>
    <cellStyle name="Vejica 2 7 7" xfId="3043" xr:uid="{00000000-0005-0000-0000-0000B6140000}"/>
    <cellStyle name="Vejica 2 7 7 2" xfId="5249" xr:uid="{00000000-0005-0000-0000-0000B7140000}"/>
    <cellStyle name="Vejica 2 7 8" xfId="3044" xr:uid="{00000000-0005-0000-0000-0000B8140000}"/>
    <cellStyle name="Vejica 2 7 8 2" xfId="5250" xr:uid="{00000000-0005-0000-0000-0000B9140000}"/>
    <cellStyle name="Vejica 2 7 8 2 2" xfId="6947" xr:uid="{00000000-0005-0000-0000-0000BA140000}"/>
    <cellStyle name="Vejica 2 7 8 2 3" xfId="7280" xr:uid="{00000000-0005-0000-0000-0000BB140000}"/>
    <cellStyle name="Vejica 2 7 8 3" xfId="6843" xr:uid="{00000000-0005-0000-0000-0000BC140000}"/>
    <cellStyle name="Vejica 2 7 8 4" xfId="7162" xr:uid="{00000000-0005-0000-0000-0000BD140000}"/>
    <cellStyle name="Vejica 2 7 9" xfId="5251" xr:uid="{00000000-0005-0000-0000-0000BE140000}"/>
    <cellStyle name="Vejica 2 7 9 2" xfId="5252" xr:uid="{00000000-0005-0000-0000-0000BF140000}"/>
    <cellStyle name="Vejica 2 8" xfId="1404" xr:uid="{00000000-0005-0000-0000-0000C0140000}"/>
    <cellStyle name="Vejica 2 8 10" xfId="5254" xr:uid="{00000000-0005-0000-0000-0000C1140000}"/>
    <cellStyle name="Vejica 2 8 10 2" xfId="5255" xr:uid="{00000000-0005-0000-0000-0000C2140000}"/>
    <cellStyle name="Vejica 2 8 11" xfId="5256" xr:uid="{00000000-0005-0000-0000-0000C3140000}"/>
    <cellStyle name="Vejica 2 8 12" xfId="5253" xr:uid="{00000000-0005-0000-0000-0000C4140000}"/>
    <cellStyle name="Vejica 2 8 2" xfId="1405" xr:uid="{00000000-0005-0000-0000-0000C5140000}"/>
    <cellStyle name="Vejica 2 8 2 2" xfId="1406" xr:uid="{00000000-0005-0000-0000-0000C6140000}"/>
    <cellStyle name="Vejica 2 8 2 2 2" xfId="1407" xr:uid="{00000000-0005-0000-0000-0000C7140000}"/>
    <cellStyle name="Vejica 2 8 2 2 2 2" xfId="1408" xr:uid="{00000000-0005-0000-0000-0000C8140000}"/>
    <cellStyle name="Vejica 2 8 2 2 2 2 2" xfId="3045" xr:uid="{00000000-0005-0000-0000-0000C9140000}"/>
    <cellStyle name="Vejica 2 8 2 2 2 3" xfId="3046" xr:uid="{00000000-0005-0000-0000-0000CA140000}"/>
    <cellStyle name="Vejica 2 8 2 2 2 3 2" xfId="5260" xr:uid="{00000000-0005-0000-0000-0000CB140000}"/>
    <cellStyle name="Vejica 2 8 2 2 2 4" xfId="3047" xr:uid="{00000000-0005-0000-0000-0000CC140000}"/>
    <cellStyle name="Vejica 2 8 2 2 2 4 2" xfId="5261" xr:uid="{00000000-0005-0000-0000-0000CD140000}"/>
    <cellStyle name="Vejica 2 8 2 2 2 5" xfId="5262" xr:uid="{00000000-0005-0000-0000-0000CE140000}"/>
    <cellStyle name="Vejica 2 8 2 2 2 5 2" xfId="5263" xr:uid="{00000000-0005-0000-0000-0000CF140000}"/>
    <cellStyle name="Vejica 2 8 2 2 2 6" xfId="5264" xr:uid="{00000000-0005-0000-0000-0000D0140000}"/>
    <cellStyle name="Vejica 2 8 2 2 2 7" xfId="5259" xr:uid="{00000000-0005-0000-0000-0000D1140000}"/>
    <cellStyle name="Vejica 2 8 2 2 3" xfId="1409" xr:uid="{00000000-0005-0000-0000-0000D2140000}"/>
    <cellStyle name="Vejica 2 8 2 2 3 2" xfId="3048" xr:uid="{00000000-0005-0000-0000-0000D3140000}"/>
    <cellStyle name="Vejica 2 8 2 2 4" xfId="3049" xr:uid="{00000000-0005-0000-0000-0000D4140000}"/>
    <cellStyle name="Vejica 2 8 2 2 4 2" xfId="5265" xr:uid="{00000000-0005-0000-0000-0000D5140000}"/>
    <cellStyle name="Vejica 2 8 2 2 5" xfId="3050" xr:uid="{00000000-0005-0000-0000-0000D6140000}"/>
    <cellStyle name="Vejica 2 8 2 2 5 2" xfId="5266" xr:uid="{00000000-0005-0000-0000-0000D7140000}"/>
    <cellStyle name="Vejica 2 8 2 2 6" xfId="5267" xr:uid="{00000000-0005-0000-0000-0000D8140000}"/>
    <cellStyle name="Vejica 2 8 2 2 6 2" xfId="5268" xr:uid="{00000000-0005-0000-0000-0000D9140000}"/>
    <cellStyle name="Vejica 2 8 2 2 7" xfId="5269" xr:uid="{00000000-0005-0000-0000-0000DA140000}"/>
    <cellStyle name="Vejica 2 8 2 2 8" xfId="5258" xr:uid="{00000000-0005-0000-0000-0000DB140000}"/>
    <cellStyle name="Vejica 2 8 2 3" xfId="1410" xr:uid="{00000000-0005-0000-0000-0000DC140000}"/>
    <cellStyle name="Vejica 2 8 2 3 2" xfId="1411" xr:uid="{00000000-0005-0000-0000-0000DD140000}"/>
    <cellStyle name="Vejica 2 8 2 3 2 2" xfId="3051" xr:uid="{00000000-0005-0000-0000-0000DE140000}"/>
    <cellStyle name="Vejica 2 8 2 3 3" xfId="3052" xr:uid="{00000000-0005-0000-0000-0000DF140000}"/>
    <cellStyle name="Vejica 2 8 2 3 3 2" xfId="5271" xr:uid="{00000000-0005-0000-0000-0000E0140000}"/>
    <cellStyle name="Vejica 2 8 2 3 4" xfId="3053" xr:uid="{00000000-0005-0000-0000-0000E1140000}"/>
    <cellStyle name="Vejica 2 8 2 3 4 2" xfId="5272" xr:uid="{00000000-0005-0000-0000-0000E2140000}"/>
    <cellStyle name="Vejica 2 8 2 3 5" xfId="5273" xr:uid="{00000000-0005-0000-0000-0000E3140000}"/>
    <cellStyle name="Vejica 2 8 2 3 5 2" xfId="5274" xr:uid="{00000000-0005-0000-0000-0000E4140000}"/>
    <cellStyle name="Vejica 2 8 2 3 6" xfId="5275" xr:uid="{00000000-0005-0000-0000-0000E5140000}"/>
    <cellStyle name="Vejica 2 8 2 3 7" xfId="5270" xr:uid="{00000000-0005-0000-0000-0000E6140000}"/>
    <cellStyle name="Vejica 2 8 2 4" xfId="1412" xr:uid="{00000000-0005-0000-0000-0000E7140000}"/>
    <cellStyle name="Vejica 2 8 2 4 2" xfId="3054" xr:uid="{00000000-0005-0000-0000-0000E8140000}"/>
    <cellStyle name="Vejica 2 8 2 5" xfId="3055" xr:uid="{00000000-0005-0000-0000-0000E9140000}"/>
    <cellStyle name="Vejica 2 8 2 5 2" xfId="5276" xr:uid="{00000000-0005-0000-0000-0000EA140000}"/>
    <cellStyle name="Vejica 2 8 2 6" xfId="3056" xr:uid="{00000000-0005-0000-0000-0000EB140000}"/>
    <cellStyle name="Vejica 2 8 2 6 2" xfId="5277" xr:uid="{00000000-0005-0000-0000-0000EC140000}"/>
    <cellStyle name="Vejica 2 8 2 7" xfId="5278" xr:uid="{00000000-0005-0000-0000-0000ED140000}"/>
    <cellStyle name="Vejica 2 8 2 7 2" xfId="5279" xr:uid="{00000000-0005-0000-0000-0000EE140000}"/>
    <cellStyle name="Vejica 2 8 2 8" xfId="5280" xr:uid="{00000000-0005-0000-0000-0000EF140000}"/>
    <cellStyle name="Vejica 2 8 2 9" xfId="5257" xr:uid="{00000000-0005-0000-0000-0000F0140000}"/>
    <cellStyle name="Vejica 2 8 3" xfId="1413" xr:uid="{00000000-0005-0000-0000-0000F1140000}"/>
    <cellStyle name="Vejica 2 8 3 2" xfId="1414" xr:uid="{00000000-0005-0000-0000-0000F2140000}"/>
    <cellStyle name="Vejica 2 8 3 2 2" xfId="1415" xr:uid="{00000000-0005-0000-0000-0000F3140000}"/>
    <cellStyle name="Vejica 2 8 3 2 2 2" xfId="1416" xr:uid="{00000000-0005-0000-0000-0000F4140000}"/>
    <cellStyle name="Vejica 2 8 3 2 2 2 2" xfId="3057" xr:uid="{00000000-0005-0000-0000-0000F5140000}"/>
    <cellStyle name="Vejica 2 8 3 2 2 3" xfId="3058" xr:uid="{00000000-0005-0000-0000-0000F6140000}"/>
    <cellStyle name="Vejica 2 8 3 2 2 3 2" xfId="5284" xr:uid="{00000000-0005-0000-0000-0000F7140000}"/>
    <cellStyle name="Vejica 2 8 3 2 2 4" xfId="3059" xr:uid="{00000000-0005-0000-0000-0000F8140000}"/>
    <cellStyle name="Vejica 2 8 3 2 2 4 2" xfId="5285" xr:uid="{00000000-0005-0000-0000-0000F9140000}"/>
    <cellStyle name="Vejica 2 8 3 2 2 5" xfId="5286" xr:uid="{00000000-0005-0000-0000-0000FA140000}"/>
    <cellStyle name="Vejica 2 8 3 2 2 5 2" xfId="5287" xr:uid="{00000000-0005-0000-0000-0000FB140000}"/>
    <cellStyle name="Vejica 2 8 3 2 2 6" xfId="5288" xr:uid="{00000000-0005-0000-0000-0000FC140000}"/>
    <cellStyle name="Vejica 2 8 3 2 2 7" xfId="5283" xr:uid="{00000000-0005-0000-0000-0000FD140000}"/>
    <cellStyle name="Vejica 2 8 3 2 3" xfId="1417" xr:uid="{00000000-0005-0000-0000-0000FE140000}"/>
    <cellStyle name="Vejica 2 8 3 2 3 2" xfId="3060" xr:uid="{00000000-0005-0000-0000-0000FF140000}"/>
    <cellStyle name="Vejica 2 8 3 2 4" xfId="3061" xr:uid="{00000000-0005-0000-0000-000000150000}"/>
    <cellStyle name="Vejica 2 8 3 2 4 2" xfId="5289" xr:uid="{00000000-0005-0000-0000-000001150000}"/>
    <cellStyle name="Vejica 2 8 3 2 5" xfId="3062" xr:uid="{00000000-0005-0000-0000-000002150000}"/>
    <cellStyle name="Vejica 2 8 3 2 5 2" xfId="5290" xr:uid="{00000000-0005-0000-0000-000003150000}"/>
    <cellStyle name="Vejica 2 8 3 2 6" xfId="5291" xr:uid="{00000000-0005-0000-0000-000004150000}"/>
    <cellStyle name="Vejica 2 8 3 2 6 2" xfId="5292" xr:uid="{00000000-0005-0000-0000-000005150000}"/>
    <cellStyle name="Vejica 2 8 3 2 7" xfId="5293" xr:uid="{00000000-0005-0000-0000-000006150000}"/>
    <cellStyle name="Vejica 2 8 3 2 8" xfId="5282" xr:uid="{00000000-0005-0000-0000-000007150000}"/>
    <cellStyle name="Vejica 2 8 3 3" xfId="1418" xr:uid="{00000000-0005-0000-0000-000008150000}"/>
    <cellStyle name="Vejica 2 8 3 3 2" xfId="1419" xr:uid="{00000000-0005-0000-0000-000009150000}"/>
    <cellStyle name="Vejica 2 8 3 3 2 2" xfId="3063" xr:uid="{00000000-0005-0000-0000-00000A150000}"/>
    <cellStyle name="Vejica 2 8 3 3 3" xfId="3064" xr:uid="{00000000-0005-0000-0000-00000B150000}"/>
    <cellStyle name="Vejica 2 8 3 3 3 2" xfId="5295" xr:uid="{00000000-0005-0000-0000-00000C150000}"/>
    <cellStyle name="Vejica 2 8 3 3 4" xfId="3065" xr:uid="{00000000-0005-0000-0000-00000D150000}"/>
    <cellStyle name="Vejica 2 8 3 3 4 2" xfId="5296" xr:uid="{00000000-0005-0000-0000-00000E150000}"/>
    <cellStyle name="Vejica 2 8 3 3 5" xfId="5297" xr:uid="{00000000-0005-0000-0000-00000F150000}"/>
    <cellStyle name="Vejica 2 8 3 3 5 2" xfId="5298" xr:uid="{00000000-0005-0000-0000-000010150000}"/>
    <cellStyle name="Vejica 2 8 3 3 6" xfId="5299" xr:uid="{00000000-0005-0000-0000-000011150000}"/>
    <cellStyle name="Vejica 2 8 3 3 7" xfId="5294" xr:uid="{00000000-0005-0000-0000-000012150000}"/>
    <cellStyle name="Vejica 2 8 3 4" xfId="1420" xr:uid="{00000000-0005-0000-0000-000013150000}"/>
    <cellStyle name="Vejica 2 8 3 4 2" xfId="3066" xr:uid="{00000000-0005-0000-0000-000014150000}"/>
    <cellStyle name="Vejica 2 8 3 5" xfId="3067" xr:uid="{00000000-0005-0000-0000-000015150000}"/>
    <cellStyle name="Vejica 2 8 3 5 2" xfId="5300" xr:uid="{00000000-0005-0000-0000-000016150000}"/>
    <cellStyle name="Vejica 2 8 3 6" xfId="3068" xr:uid="{00000000-0005-0000-0000-000017150000}"/>
    <cellStyle name="Vejica 2 8 3 6 2" xfId="5301" xr:uid="{00000000-0005-0000-0000-000018150000}"/>
    <cellStyle name="Vejica 2 8 3 7" xfId="5302" xr:uid="{00000000-0005-0000-0000-000019150000}"/>
    <cellStyle name="Vejica 2 8 3 7 2" xfId="5303" xr:uid="{00000000-0005-0000-0000-00001A150000}"/>
    <cellStyle name="Vejica 2 8 3 8" xfId="5304" xr:uid="{00000000-0005-0000-0000-00001B150000}"/>
    <cellStyle name="Vejica 2 8 3 9" xfId="5281" xr:uid="{00000000-0005-0000-0000-00001C150000}"/>
    <cellStyle name="Vejica 2 8 4" xfId="1421" xr:uid="{00000000-0005-0000-0000-00001D150000}"/>
    <cellStyle name="Vejica 2 8 4 2" xfId="1422" xr:uid="{00000000-0005-0000-0000-00001E150000}"/>
    <cellStyle name="Vejica 2 8 4 2 2" xfId="1423" xr:uid="{00000000-0005-0000-0000-00001F150000}"/>
    <cellStyle name="Vejica 2 8 4 2 2 2" xfId="3069" xr:uid="{00000000-0005-0000-0000-000020150000}"/>
    <cellStyle name="Vejica 2 8 4 2 3" xfId="3070" xr:uid="{00000000-0005-0000-0000-000021150000}"/>
    <cellStyle name="Vejica 2 8 4 2 3 2" xfId="5307" xr:uid="{00000000-0005-0000-0000-000022150000}"/>
    <cellStyle name="Vejica 2 8 4 2 4" xfId="3071" xr:uid="{00000000-0005-0000-0000-000023150000}"/>
    <cellStyle name="Vejica 2 8 4 2 4 2" xfId="5308" xr:uid="{00000000-0005-0000-0000-000024150000}"/>
    <cellStyle name="Vejica 2 8 4 2 5" xfId="5309" xr:uid="{00000000-0005-0000-0000-000025150000}"/>
    <cellStyle name="Vejica 2 8 4 2 5 2" xfId="5310" xr:uid="{00000000-0005-0000-0000-000026150000}"/>
    <cellStyle name="Vejica 2 8 4 2 6" xfId="5311" xr:uid="{00000000-0005-0000-0000-000027150000}"/>
    <cellStyle name="Vejica 2 8 4 2 7" xfId="5306" xr:uid="{00000000-0005-0000-0000-000028150000}"/>
    <cellStyle name="Vejica 2 8 4 3" xfId="1424" xr:uid="{00000000-0005-0000-0000-000029150000}"/>
    <cellStyle name="Vejica 2 8 4 3 2" xfId="3072" xr:uid="{00000000-0005-0000-0000-00002A150000}"/>
    <cellStyle name="Vejica 2 8 4 4" xfId="3073" xr:uid="{00000000-0005-0000-0000-00002B150000}"/>
    <cellStyle name="Vejica 2 8 4 4 2" xfId="5312" xr:uid="{00000000-0005-0000-0000-00002C150000}"/>
    <cellStyle name="Vejica 2 8 4 5" xfId="3074" xr:uid="{00000000-0005-0000-0000-00002D150000}"/>
    <cellStyle name="Vejica 2 8 4 5 2" xfId="5313" xr:uid="{00000000-0005-0000-0000-00002E150000}"/>
    <cellStyle name="Vejica 2 8 4 6" xfId="5314" xr:uid="{00000000-0005-0000-0000-00002F150000}"/>
    <cellStyle name="Vejica 2 8 4 6 2" xfId="5315" xr:uid="{00000000-0005-0000-0000-000030150000}"/>
    <cellStyle name="Vejica 2 8 4 7" xfId="5316" xr:uid="{00000000-0005-0000-0000-000031150000}"/>
    <cellStyle name="Vejica 2 8 4 8" xfId="5305" xr:uid="{00000000-0005-0000-0000-000032150000}"/>
    <cellStyle name="Vejica 2 8 5" xfId="1425" xr:uid="{00000000-0005-0000-0000-000033150000}"/>
    <cellStyle name="Vejica 2 8 5 10" xfId="6745" xr:uid="{00000000-0005-0000-0000-000034150000}"/>
    <cellStyle name="Vejica 2 8 5 11" xfId="7058" xr:uid="{00000000-0005-0000-0000-000035150000}"/>
    <cellStyle name="Vejica 2 8 5 2" xfId="1426" xr:uid="{00000000-0005-0000-0000-000036150000}"/>
    <cellStyle name="Vejica 2 8 5 2 2" xfId="1427" xr:uid="{00000000-0005-0000-0000-000037150000}"/>
    <cellStyle name="Vejica 2 8 5 2 2 2" xfId="3075" xr:uid="{00000000-0005-0000-0000-000038150000}"/>
    <cellStyle name="Vejica 2 8 5 2 3" xfId="3076" xr:uid="{00000000-0005-0000-0000-000039150000}"/>
    <cellStyle name="Vejica 2 8 5 2 3 2" xfId="5319" xr:uid="{00000000-0005-0000-0000-00003A150000}"/>
    <cellStyle name="Vejica 2 8 5 2 4" xfId="3077" xr:uid="{00000000-0005-0000-0000-00003B150000}"/>
    <cellStyle name="Vejica 2 8 5 2 4 2" xfId="5320" xr:uid="{00000000-0005-0000-0000-00003C150000}"/>
    <cellStyle name="Vejica 2 8 5 2 4 2 2" xfId="6948" xr:uid="{00000000-0005-0000-0000-00003D150000}"/>
    <cellStyle name="Vejica 2 8 5 2 4 2 3" xfId="7281" xr:uid="{00000000-0005-0000-0000-00003E150000}"/>
    <cellStyle name="Vejica 2 8 5 2 4 3" xfId="6844" xr:uid="{00000000-0005-0000-0000-00003F150000}"/>
    <cellStyle name="Vejica 2 8 5 2 4 4" xfId="7163" xr:uid="{00000000-0005-0000-0000-000040150000}"/>
    <cellStyle name="Vejica 2 8 5 2 5" xfId="5321" xr:uid="{00000000-0005-0000-0000-000041150000}"/>
    <cellStyle name="Vejica 2 8 5 2 5 2" xfId="5322" xr:uid="{00000000-0005-0000-0000-000042150000}"/>
    <cellStyle name="Vejica 2 8 5 2 6" xfId="5323" xr:uid="{00000000-0005-0000-0000-000043150000}"/>
    <cellStyle name="Vejica 2 8 5 2 7" xfId="5318" xr:uid="{00000000-0005-0000-0000-000044150000}"/>
    <cellStyle name="Vejica 2 8 5 2 8" xfId="6746" xr:uid="{00000000-0005-0000-0000-000045150000}"/>
    <cellStyle name="Vejica 2 8 5 2 9" xfId="7059" xr:uid="{00000000-0005-0000-0000-000046150000}"/>
    <cellStyle name="Vejica 2 8 5 3" xfId="1428" xr:uid="{00000000-0005-0000-0000-000047150000}"/>
    <cellStyle name="Vejica 2 8 5 3 2" xfId="3078" xr:uid="{00000000-0005-0000-0000-000048150000}"/>
    <cellStyle name="Vejica 2 8 5 4" xfId="3079" xr:uid="{00000000-0005-0000-0000-000049150000}"/>
    <cellStyle name="Vejica 2 8 5 4 2" xfId="5324" xr:uid="{00000000-0005-0000-0000-00004A150000}"/>
    <cellStyle name="Vejica 2 8 5 5" xfId="3080" xr:uid="{00000000-0005-0000-0000-00004B150000}"/>
    <cellStyle name="Vejica 2 8 5 5 2" xfId="5325" xr:uid="{00000000-0005-0000-0000-00004C150000}"/>
    <cellStyle name="Vejica 2 8 5 5 2 2" xfId="6949" xr:uid="{00000000-0005-0000-0000-00004D150000}"/>
    <cellStyle name="Vejica 2 8 5 5 2 3" xfId="7282" xr:uid="{00000000-0005-0000-0000-00004E150000}"/>
    <cellStyle name="Vejica 2 8 5 5 3" xfId="6845" xr:uid="{00000000-0005-0000-0000-00004F150000}"/>
    <cellStyle name="Vejica 2 8 5 5 4" xfId="7164" xr:uid="{00000000-0005-0000-0000-000050150000}"/>
    <cellStyle name="Vejica 2 8 5 6" xfId="5326" xr:uid="{00000000-0005-0000-0000-000051150000}"/>
    <cellStyle name="Vejica 2 8 5 6 2" xfId="5327" xr:uid="{00000000-0005-0000-0000-000052150000}"/>
    <cellStyle name="Vejica 2 8 5 7" xfId="5328" xr:uid="{00000000-0005-0000-0000-000053150000}"/>
    <cellStyle name="Vejica 2 8 5 8" xfId="5317" xr:uid="{00000000-0005-0000-0000-000054150000}"/>
    <cellStyle name="Vejica 2 8 5 9" xfId="6180" xr:uid="{00000000-0005-0000-0000-000055150000}"/>
    <cellStyle name="Vejica 2 8 6" xfId="1429" xr:uid="{00000000-0005-0000-0000-000056150000}"/>
    <cellStyle name="Vejica 2 8 6 2" xfId="1430" xr:uid="{00000000-0005-0000-0000-000057150000}"/>
    <cellStyle name="Vejica 2 8 6 2 2" xfId="3081" xr:uid="{00000000-0005-0000-0000-000058150000}"/>
    <cellStyle name="Vejica 2 8 6 3" xfId="3082" xr:uid="{00000000-0005-0000-0000-000059150000}"/>
    <cellStyle name="Vejica 2 8 6 3 2" xfId="5330" xr:uid="{00000000-0005-0000-0000-00005A150000}"/>
    <cellStyle name="Vejica 2 8 6 4" xfId="3083" xr:uid="{00000000-0005-0000-0000-00005B150000}"/>
    <cellStyle name="Vejica 2 8 6 4 2" xfId="5331" xr:uid="{00000000-0005-0000-0000-00005C150000}"/>
    <cellStyle name="Vejica 2 8 6 5" xfId="5332" xr:uid="{00000000-0005-0000-0000-00005D150000}"/>
    <cellStyle name="Vejica 2 8 6 5 2" xfId="5333" xr:uid="{00000000-0005-0000-0000-00005E150000}"/>
    <cellStyle name="Vejica 2 8 6 6" xfId="5334" xr:uid="{00000000-0005-0000-0000-00005F150000}"/>
    <cellStyle name="Vejica 2 8 6 7" xfId="5329" xr:uid="{00000000-0005-0000-0000-000060150000}"/>
    <cellStyle name="Vejica 2 8 7" xfId="1431" xr:uid="{00000000-0005-0000-0000-000061150000}"/>
    <cellStyle name="Vejica 2 8 7 2" xfId="3084" xr:uid="{00000000-0005-0000-0000-000062150000}"/>
    <cellStyle name="Vejica 2 8 8" xfId="3085" xr:uid="{00000000-0005-0000-0000-000063150000}"/>
    <cellStyle name="Vejica 2 8 8 2" xfId="5335" xr:uid="{00000000-0005-0000-0000-000064150000}"/>
    <cellStyle name="Vejica 2 8 9" xfId="3086" xr:uid="{00000000-0005-0000-0000-000065150000}"/>
    <cellStyle name="Vejica 2 8 9 2" xfId="5336" xr:uid="{00000000-0005-0000-0000-000066150000}"/>
    <cellStyle name="Vejica 2 9" xfId="1432" xr:uid="{00000000-0005-0000-0000-000067150000}"/>
    <cellStyle name="Vejica 2 9 10" xfId="5338" xr:uid="{00000000-0005-0000-0000-000068150000}"/>
    <cellStyle name="Vejica 2 9 11" xfId="5337" xr:uid="{00000000-0005-0000-0000-000069150000}"/>
    <cellStyle name="Vejica 2 9 2" xfId="1433" xr:uid="{00000000-0005-0000-0000-00006A150000}"/>
    <cellStyle name="Vejica 2 9 2 2" xfId="1434" xr:uid="{00000000-0005-0000-0000-00006B150000}"/>
    <cellStyle name="Vejica 2 9 2 2 2" xfId="1435" xr:uid="{00000000-0005-0000-0000-00006C150000}"/>
    <cellStyle name="Vejica 2 9 2 2 2 2" xfId="3087" xr:uid="{00000000-0005-0000-0000-00006D150000}"/>
    <cellStyle name="Vejica 2 9 2 2 3" xfId="3088" xr:uid="{00000000-0005-0000-0000-00006E150000}"/>
    <cellStyle name="Vejica 2 9 2 2 3 2" xfId="5341" xr:uid="{00000000-0005-0000-0000-00006F150000}"/>
    <cellStyle name="Vejica 2 9 2 2 4" xfId="3089" xr:uid="{00000000-0005-0000-0000-000070150000}"/>
    <cellStyle name="Vejica 2 9 2 2 4 2" xfId="5342" xr:uid="{00000000-0005-0000-0000-000071150000}"/>
    <cellStyle name="Vejica 2 9 2 2 5" xfId="5343" xr:uid="{00000000-0005-0000-0000-000072150000}"/>
    <cellStyle name="Vejica 2 9 2 2 5 2" xfId="5344" xr:uid="{00000000-0005-0000-0000-000073150000}"/>
    <cellStyle name="Vejica 2 9 2 2 6" xfId="5345" xr:uid="{00000000-0005-0000-0000-000074150000}"/>
    <cellStyle name="Vejica 2 9 2 2 7" xfId="5340" xr:uid="{00000000-0005-0000-0000-000075150000}"/>
    <cellStyle name="Vejica 2 9 2 3" xfId="1436" xr:uid="{00000000-0005-0000-0000-000076150000}"/>
    <cellStyle name="Vejica 2 9 2 3 2" xfId="3090" xr:uid="{00000000-0005-0000-0000-000077150000}"/>
    <cellStyle name="Vejica 2 9 2 4" xfId="3091" xr:uid="{00000000-0005-0000-0000-000078150000}"/>
    <cellStyle name="Vejica 2 9 2 4 2" xfId="5346" xr:uid="{00000000-0005-0000-0000-000079150000}"/>
    <cellStyle name="Vejica 2 9 2 5" xfId="3092" xr:uid="{00000000-0005-0000-0000-00007A150000}"/>
    <cellStyle name="Vejica 2 9 2 5 2" xfId="5347" xr:uid="{00000000-0005-0000-0000-00007B150000}"/>
    <cellStyle name="Vejica 2 9 2 6" xfId="5348" xr:uid="{00000000-0005-0000-0000-00007C150000}"/>
    <cellStyle name="Vejica 2 9 2 6 2" xfId="5349" xr:uid="{00000000-0005-0000-0000-00007D150000}"/>
    <cellStyle name="Vejica 2 9 2 7" xfId="5350" xr:uid="{00000000-0005-0000-0000-00007E150000}"/>
    <cellStyle name="Vejica 2 9 2 8" xfId="5339" xr:uid="{00000000-0005-0000-0000-00007F150000}"/>
    <cellStyle name="Vejica 2 9 2 9" xfId="6181" xr:uid="{00000000-0005-0000-0000-000080150000}"/>
    <cellStyle name="Vejica 2 9 2 9 2" xfId="6955" xr:uid="{00000000-0005-0000-0000-000081150000}"/>
    <cellStyle name="Vejica 2 9 2 9 3" xfId="7288" xr:uid="{00000000-0005-0000-0000-000082150000}"/>
    <cellStyle name="Vejica 2 9 3" xfId="1437" xr:uid="{00000000-0005-0000-0000-000083150000}"/>
    <cellStyle name="Vejica 2 9 3 10" xfId="7060" xr:uid="{00000000-0005-0000-0000-000084150000}"/>
    <cellStyle name="Vejica 2 9 3 2" xfId="1438" xr:uid="{00000000-0005-0000-0000-000085150000}"/>
    <cellStyle name="Vejica 2 9 3 2 2" xfId="1439" xr:uid="{00000000-0005-0000-0000-000086150000}"/>
    <cellStyle name="Vejica 2 9 3 2 2 2" xfId="3093" xr:uid="{00000000-0005-0000-0000-000087150000}"/>
    <cellStyle name="Vejica 2 9 3 2 3" xfId="3094" xr:uid="{00000000-0005-0000-0000-000088150000}"/>
    <cellStyle name="Vejica 2 9 3 2 3 2" xfId="5353" xr:uid="{00000000-0005-0000-0000-000089150000}"/>
    <cellStyle name="Vejica 2 9 3 2 4" xfId="3095" xr:uid="{00000000-0005-0000-0000-00008A150000}"/>
    <cellStyle name="Vejica 2 9 3 2 4 2" xfId="5354" xr:uid="{00000000-0005-0000-0000-00008B150000}"/>
    <cellStyle name="Vejica 2 9 3 2 4 2 2" xfId="6950" xr:uid="{00000000-0005-0000-0000-00008C150000}"/>
    <cellStyle name="Vejica 2 9 3 2 4 2 3" xfId="7283" xr:uid="{00000000-0005-0000-0000-00008D150000}"/>
    <cellStyle name="Vejica 2 9 3 2 4 3" xfId="6846" xr:uid="{00000000-0005-0000-0000-00008E150000}"/>
    <cellStyle name="Vejica 2 9 3 2 4 4" xfId="7165" xr:uid="{00000000-0005-0000-0000-00008F150000}"/>
    <cellStyle name="Vejica 2 9 3 2 5" xfId="5355" xr:uid="{00000000-0005-0000-0000-000090150000}"/>
    <cellStyle name="Vejica 2 9 3 2 5 2" xfId="5356" xr:uid="{00000000-0005-0000-0000-000091150000}"/>
    <cellStyle name="Vejica 2 9 3 2 6" xfId="5357" xr:uid="{00000000-0005-0000-0000-000092150000}"/>
    <cellStyle name="Vejica 2 9 3 2 7" xfId="5352" xr:uid="{00000000-0005-0000-0000-000093150000}"/>
    <cellStyle name="Vejica 2 9 3 2 8" xfId="6748" xr:uid="{00000000-0005-0000-0000-000094150000}"/>
    <cellStyle name="Vejica 2 9 3 2 9" xfId="7061" xr:uid="{00000000-0005-0000-0000-000095150000}"/>
    <cellStyle name="Vejica 2 9 3 3" xfId="1440" xr:uid="{00000000-0005-0000-0000-000096150000}"/>
    <cellStyle name="Vejica 2 9 3 3 2" xfId="3096" xr:uid="{00000000-0005-0000-0000-000097150000}"/>
    <cellStyle name="Vejica 2 9 3 4" xfId="3097" xr:uid="{00000000-0005-0000-0000-000098150000}"/>
    <cellStyle name="Vejica 2 9 3 4 2" xfId="5358" xr:uid="{00000000-0005-0000-0000-000099150000}"/>
    <cellStyle name="Vejica 2 9 3 5" xfId="3098" xr:uid="{00000000-0005-0000-0000-00009A150000}"/>
    <cellStyle name="Vejica 2 9 3 5 2" xfId="5359" xr:uid="{00000000-0005-0000-0000-00009B150000}"/>
    <cellStyle name="Vejica 2 9 3 5 2 2" xfId="6951" xr:uid="{00000000-0005-0000-0000-00009C150000}"/>
    <cellStyle name="Vejica 2 9 3 5 2 3" xfId="7284" xr:uid="{00000000-0005-0000-0000-00009D150000}"/>
    <cellStyle name="Vejica 2 9 3 5 3" xfId="6847" xr:uid="{00000000-0005-0000-0000-00009E150000}"/>
    <cellStyle name="Vejica 2 9 3 5 4" xfId="7166" xr:uid="{00000000-0005-0000-0000-00009F150000}"/>
    <cellStyle name="Vejica 2 9 3 6" xfId="5360" xr:uid="{00000000-0005-0000-0000-0000A0150000}"/>
    <cellStyle name="Vejica 2 9 3 6 2" xfId="5361" xr:uid="{00000000-0005-0000-0000-0000A1150000}"/>
    <cellStyle name="Vejica 2 9 3 7" xfId="5362" xr:uid="{00000000-0005-0000-0000-0000A2150000}"/>
    <cellStyle name="Vejica 2 9 3 8" xfId="5351" xr:uid="{00000000-0005-0000-0000-0000A3150000}"/>
    <cellStyle name="Vejica 2 9 3 9" xfId="6747" xr:uid="{00000000-0005-0000-0000-0000A4150000}"/>
    <cellStyle name="Vejica 2 9 4" xfId="1441" xr:uid="{00000000-0005-0000-0000-0000A5150000}"/>
    <cellStyle name="Vejica 2 9 4 2" xfId="1442" xr:uid="{00000000-0005-0000-0000-0000A6150000}"/>
    <cellStyle name="Vejica 2 9 4 2 2" xfId="1443" xr:uid="{00000000-0005-0000-0000-0000A7150000}"/>
    <cellStyle name="Vejica 2 9 4 2 2 2" xfId="3099" xr:uid="{00000000-0005-0000-0000-0000A8150000}"/>
    <cellStyle name="Vejica 2 9 4 2 3" xfId="3100" xr:uid="{00000000-0005-0000-0000-0000A9150000}"/>
    <cellStyle name="Vejica 2 9 4 2 3 2" xfId="5365" xr:uid="{00000000-0005-0000-0000-0000AA150000}"/>
    <cellStyle name="Vejica 2 9 4 2 4" xfId="3101" xr:uid="{00000000-0005-0000-0000-0000AB150000}"/>
    <cellStyle name="Vejica 2 9 4 2 4 2" xfId="5366" xr:uid="{00000000-0005-0000-0000-0000AC150000}"/>
    <cellStyle name="Vejica 2 9 4 2 5" xfId="5367" xr:uid="{00000000-0005-0000-0000-0000AD150000}"/>
    <cellStyle name="Vejica 2 9 4 2 5 2" xfId="5368" xr:uid="{00000000-0005-0000-0000-0000AE150000}"/>
    <cellStyle name="Vejica 2 9 4 2 6" xfId="5369" xr:uid="{00000000-0005-0000-0000-0000AF150000}"/>
    <cellStyle name="Vejica 2 9 4 2 7" xfId="5364" xr:uid="{00000000-0005-0000-0000-0000B0150000}"/>
    <cellStyle name="Vejica 2 9 4 3" xfId="1444" xr:uid="{00000000-0005-0000-0000-0000B1150000}"/>
    <cellStyle name="Vejica 2 9 4 3 2" xfId="3102" xr:uid="{00000000-0005-0000-0000-0000B2150000}"/>
    <cellStyle name="Vejica 2 9 4 4" xfId="3103" xr:uid="{00000000-0005-0000-0000-0000B3150000}"/>
    <cellStyle name="Vejica 2 9 4 4 2" xfId="5370" xr:uid="{00000000-0005-0000-0000-0000B4150000}"/>
    <cellStyle name="Vejica 2 9 4 5" xfId="3104" xr:uid="{00000000-0005-0000-0000-0000B5150000}"/>
    <cellStyle name="Vejica 2 9 4 5 2" xfId="5371" xr:uid="{00000000-0005-0000-0000-0000B6150000}"/>
    <cellStyle name="Vejica 2 9 4 6" xfId="5372" xr:uid="{00000000-0005-0000-0000-0000B7150000}"/>
    <cellStyle name="Vejica 2 9 4 6 2" xfId="5373" xr:uid="{00000000-0005-0000-0000-0000B8150000}"/>
    <cellStyle name="Vejica 2 9 4 7" xfId="5374" xr:uid="{00000000-0005-0000-0000-0000B9150000}"/>
    <cellStyle name="Vejica 2 9 4 8" xfId="5363" xr:uid="{00000000-0005-0000-0000-0000BA150000}"/>
    <cellStyle name="Vejica 2 9 5" xfId="1445" xr:uid="{00000000-0005-0000-0000-0000BB150000}"/>
    <cellStyle name="Vejica 2 9 5 2" xfId="1446" xr:uid="{00000000-0005-0000-0000-0000BC150000}"/>
    <cellStyle name="Vejica 2 9 5 2 2" xfId="3105" xr:uid="{00000000-0005-0000-0000-0000BD150000}"/>
    <cellStyle name="Vejica 2 9 5 3" xfId="3106" xr:uid="{00000000-0005-0000-0000-0000BE150000}"/>
    <cellStyle name="Vejica 2 9 5 3 2" xfId="5376" xr:uid="{00000000-0005-0000-0000-0000BF150000}"/>
    <cellStyle name="Vejica 2 9 5 4" xfId="3107" xr:uid="{00000000-0005-0000-0000-0000C0150000}"/>
    <cellStyle name="Vejica 2 9 5 4 2" xfId="5377" xr:uid="{00000000-0005-0000-0000-0000C1150000}"/>
    <cellStyle name="Vejica 2 9 5 5" xfId="5378" xr:uid="{00000000-0005-0000-0000-0000C2150000}"/>
    <cellStyle name="Vejica 2 9 5 5 2" xfId="5379" xr:uid="{00000000-0005-0000-0000-0000C3150000}"/>
    <cellStyle name="Vejica 2 9 5 6" xfId="5380" xr:uid="{00000000-0005-0000-0000-0000C4150000}"/>
    <cellStyle name="Vejica 2 9 5 7" xfId="5375" xr:uid="{00000000-0005-0000-0000-0000C5150000}"/>
    <cellStyle name="Vejica 2 9 6" xfId="1447" xr:uid="{00000000-0005-0000-0000-0000C6150000}"/>
    <cellStyle name="Vejica 2 9 6 2" xfId="3108" xr:uid="{00000000-0005-0000-0000-0000C7150000}"/>
    <cellStyle name="Vejica 2 9 7" xfId="3109" xr:uid="{00000000-0005-0000-0000-0000C8150000}"/>
    <cellStyle name="Vejica 2 9 7 2" xfId="5381" xr:uid="{00000000-0005-0000-0000-0000C9150000}"/>
    <cellStyle name="Vejica 2 9 8" xfId="3110" xr:uid="{00000000-0005-0000-0000-0000CA150000}"/>
    <cellStyle name="Vejica 2 9 8 2" xfId="5382" xr:uid="{00000000-0005-0000-0000-0000CB150000}"/>
    <cellStyle name="Vejica 2 9 8 2 2" xfId="6952" xr:uid="{00000000-0005-0000-0000-0000CC150000}"/>
    <cellStyle name="Vejica 2 9 8 2 3" xfId="7285" xr:uid="{00000000-0005-0000-0000-0000CD150000}"/>
    <cellStyle name="Vejica 2 9 8 3" xfId="6848" xr:uid="{00000000-0005-0000-0000-0000CE150000}"/>
    <cellStyle name="Vejica 2 9 8 4" xfId="7167" xr:uid="{00000000-0005-0000-0000-0000CF150000}"/>
    <cellStyle name="Vejica 2 9 9" xfId="5383" xr:uid="{00000000-0005-0000-0000-0000D0150000}"/>
    <cellStyle name="Vejica 2 9 9 2" xfId="5384" xr:uid="{00000000-0005-0000-0000-0000D1150000}"/>
    <cellStyle name="Vejica 20" xfId="1448" xr:uid="{00000000-0005-0000-0000-0000D2150000}"/>
    <cellStyle name="Vejica 20 10" xfId="3111" xr:uid="{00000000-0005-0000-0000-0000D3150000}"/>
    <cellStyle name="Vejica 20 10 2" xfId="5386" xr:uid="{00000000-0005-0000-0000-0000D4150000}"/>
    <cellStyle name="Vejica 20 11" xfId="5387" xr:uid="{00000000-0005-0000-0000-0000D5150000}"/>
    <cellStyle name="Vejica 20 11 2" xfId="5388" xr:uid="{00000000-0005-0000-0000-0000D6150000}"/>
    <cellStyle name="Vejica 20 12" xfId="5389" xr:uid="{00000000-0005-0000-0000-0000D7150000}"/>
    <cellStyle name="Vejica 20 13" xfId="5390" xr:uid="{00000000-0005-0000-0000-0000D8150000}"/>
    <cellStyle name="Vejica 20 14" xfId="5385" xr:uid="{00000000-0005-0000-0000-0000D9150000}"/>
    <cellStyle name="Vejica 20 15" xfId="3502" xr:uid="{00000000-0005-0000-0000-0000DA150000}"/>
    <cellStyle name="Vejica 20 15 2" xfId="7186" xr:uid="{00000000-0005-0000-0000-0000DB150000}"/>
    <cellStyle name="Vejica 20 2" xfId="1449" xr:uid="{00000000-0005-0000-0000-0000DC150000}"/>
    <cellStyle name="Vejica 20 2 2" xfId="1450" xr:uid="{00000000-0005-0000-0000-0000DD150000}"/>
    <cellStyle name="Vejica 20 2 2 2" xfId="1451" xr:uid="{00000000-0005-0000-0000-0000DE150000}"/>
    <cellStyle name="Vejica 20 2 2 2 2" xfId="3112" xr:uid="{00000000-0005-0000-0000-0000DF150000}"/>
    <cellStyle name="Vejica 20 2 2 3" xfId="3113" xr:uid="{00000000-0005-0000-0000-0000E0150000}"/>
    <cellStyle name="Vejica 20 2 2 3 2" xfId="5393" xr:uid="{00000000-0005-0000-0000-0000E1150000}"/>
    <cellStyle name="Vejica 20 2 2 4" xfId="3114" xr:uid="{00000000-0005-0000-0000-0000E2150000}"/>
    <cellStyle name="Vejica 20 2 2 4 2" xfId="5394" xr:uid="{00000000-0005-0000-0000-0000E3150000}"/>
    <cellStyle name="Vejica 20 2 2 5" xfId="5395" xr:uid="{00000000-0005-0000-0000-0000E4150000}"/>
    <cellStyle name="Vejica 20 2 2 5 2" xfId="5396" xr:uid="{00000000-0005-0000-0000-0000E5150000}"/>
    <cellStyle name="Vejica 20 2 2 6" xfId="5397" xr:uid="{00000000-0005-0000-0000-0000E6150000}"/>
    <cellStyle name="Vejica 20 2 2 7" xfId="5392" xr:uid="{00000000-0005-0000-0000-0000E7150000}"/>
    <cellStyle name="Vejica 20 2 3" xfId="1452" xr:uid="{00000000-0005-0000-0000-0000E8150000}"/>
    <cellStyle name="Vejica 20 2 3 2" xfId="3115" xr:uid="{00000000-0005-0000-0000-0000E9150000}"/>
    <cellStyle name="Vejica 20 2 4" xfId="3116" xr:uid="{00000000-0005-0000-0000-0000EA150000}"/>
    <cellStyle name="Vejica 20 2 4 2" xfId="5398" xr:uid="{00000000-0005-0000-0000-0000EB150000}"/>
    <cellStyle name="Vejica 20 2 5" xfId="3117" xr:uid="{00000000-0005-0000-0000-0000EC150000}"/>
    <cellStyle name="Vejica 20 2 5 2" xfId="5399" xr:uid="{00000000-0005-0000-0000-0000ED150000}"/>
    <cellStyle name="Vejica 20 2 6" xfId="5400" xr:uid="{00000000-0005-0000-0000-0000EE150000}"/>
    <cellStyle name="Vejica 20 2 6 2" xfId="5401" xr:uid="{00000000-0005-0000-0000-0000EF150000}"/>
    <cellStyle name="Vejica 20 2 7" xfId="5402" xr:uid="{00000000-0005-0000-0000-0000F0150000}"/>
    <cellStyle name="Vejica 20 2 8" xfId="5403" xr:uid="{00000000-0005-0000-0000-0000F1150000}"/>
    <cellStyle name="Vejica 20 2 9" xfId="5391" xr:uid="{00000000-0005-0000-0000-0000F2150000}"/>
    <cellStyle name="Vejica 20 3" xfId="1453" xr:uid="{00000000-0005-0000-0000-0000F3150000}"/>
    <cellStyle name="Vejica 20 3 2" xfId="1454" xr:uid="{00000000-0005-0000-0000-0000F4150000}"/>
    <cellStyle name="Vejica 20 3 2 2" xfId="3118" xr:uid="{00000000-0005-0000-0000-0000F5150000}"/>
    <cellStyle name="Vejica 20 3 3" xfId="3119" xr:uid="{00000000-0005-0000-0000-0000F6150000}"/>
    <cellStyle name="Vejica 20 3 4" xfId="5405" xr:uid="{00000000-0005-0000-0000-0000F7150000}"/>
    <cellStyle name="Vejica 20 3 5" xfId="5404" xr:uid="{00000000-0005-0000-0000-0000F8150000}"/>
    <cellStyle name="Vejica 20 3 6" xfId="1850" xr:uid="{00000000-0005-0000-0000-0000F9150000}"/>
    <cellStyle name="Vejica 20 4" xfId="1455" xr:uid="{00000000-0005-0000-0000-0000FA150000}"/>
    <cellStyle name="Vejica 20 4 2" xfId="3120" xr:uid="{00000000-0005-0000-0000-0000FB150000}"/>
    <cellStyle name="Vejica 20 5" xfId="1755" xr:uid="{00000000-0005-0000-0000-0000FC150000}"/>
    <cellStyle name="Vejica 20 5 2" xfId="5406" xr:uid="{00000000-0005-0000-0000-0000FD150000}"/>
    <cellStyle name="Vejica 20 5 3" xfId="3121" xr:uid="{00000000-0005-0000-0000-0000FE150000}"/>
    <cellStyle name="Vejica 20 6" xfId="3122" xr:uid="{00000000-0005-0000-0000-0000FF150000}"/>
    <cellStyle name="Vejica 20 6 2" xfId="3123" xr:uid="{00000000-0005-0000-0000-000000160000}"/>
    <cellStyle name="Vejica 20 6 2 2" xfId="5407" xr:uid="{00000000-0005-0000-0000-000001160000}"/>
    <cellStyle name="Vejica 20 6 3" xfId="3124" xr:uid="{00000000-0005-0000-0000-000002160000}"/>
    <cellStyle name="Vejica 20 6 3 2" xfId="3125" xr:uid="{00000000-0005-0000-0000-000003160000}"/>
    <cellStyle name="Vejica 20 6 3 2 2" xfId="5408" xr:uid="{00000000-0005-0000-0000-000004160000}"/>
    <cellStyle name="Vejica 20 6 3 3" xfId="3126" xr:uid="{00000000-0005-0000-0000-000005160000}"/>
    <cellStyle name="Vejica 20 6 3 3 2" xfId="5409" xr:uid="{00000000-0005-0000-0000-000006160000}"/>
    <cellStyle name="Vejica 20 6 3 4" xfId="5410" xr:uid="{00000000-0005-0000-0000-000007160000}"/>
    <cellStyle name="Vejica 20 6 4" xfId="5411" xr:uid="{00000000-0005-0000-0000-000008160000}"/>
    <cellStyle name="Vejica 20 7" xfId="3127" xr:uid="{00000000-0005-0000-0000-000009160000}"/>
    <cellStyle name="Vejica 20 7 2" xfId="5412" xr:uid="{00000000-0005-0000-0000-00000A160000}"/>
    <cellStyle name="Vejica 20 8" xfId="3128" xr:uid="{00000000-0005-0000-0000-00000B160000}"/>
    <cellStyle name="Vejica 20 8 2" xfId="5413" xr:uid="{00000000-0005-0000-0000-00000C160000}"/>
    <cellStyle name="Vejica 20 9" xfId="3129" xr:uid="{00000000-0005-0000-0000-00000D160000}"/>
    <cellStyle name="Vejica 21" xfId="1456" xr:uid="{00000000-0005-0000-0000-00000E160000}"/>
    <cellStyle name="Vejica 21 10" xfId="3130" xr:uid="{00000000-0005-0000-0000-00000F160000}"/>
    <cellStyle name="Vejica 21 10 2" xfId="5415" xr:uid="{00000000-0005-0000-0000-000010160000}"/>
    <cellStyle name="Vejica 21 11" xfId="5416" xr:uid="{00000000-0005-0000-0000-000011160000}"/>
    <cellStyle name="Vejica 21 11 2" xfId="5417" xr:uid="{00000000-0005-0000-0000-000012160000}"/>
    <cellStyle name="Vejica 21 12" xfId="5418" xr:uid="{00000000-0005-0000-0000-000013160000}"/>
    <cellStyle name="Vejica 21 13" xfId="5419" xr:uid="{00000000-0005-0000-0000-000014160000}"/>
    <cellStyle name="Vejica 21 14" xfId="5414" xr:uid="{00000000-0005-0000-0000-000015160000}"/>
    <cellStyle name="Vejica 21 15" xfId="3503" xr:uid="{00000000-0005-0000-0000-000016160000}"/>
    <cellStyle name="Vejica 21 15 2" xfId="7187" xr:uid="{00000000-0005-0000-0000-000017160000}"/>
    <cellStyle name="Vejica 21 2" xfId="1457" xr:uid="{00000000-0005-0000-0000-000018160000}"/>
    <cellStyle name="Vejica 21 2 2" xfId="1458" xr:uid="{00000000-0005-0000-0000-000019160000}"/>
    <cellStyle name="Vejica 21 2 2 2" xfId="1459" xr:uid="{00000000-0005-0000-0000-00001A160000}"/>
    <cellStyle name="Vejica 21 2 2 2 2" xfId="3131" xr:uid="{00000000-0005-0000-0000-00001B160000}"/>
    <cellStyle name="Vejica 21 2 2 3" xfId="3132" xr:uid="{00000000-0005-0000-0000-00001C160000}"/>
    <cellStyle name="Vejica 21 2 2 3 2" xfId="5422" xr:uid="{00000000-0005-0000-0000-00001D160000}"/>
    <cellStyle name="Vejica 21 2 2 4" xfId="3133" xr:uid="{00000000-0005-0000-0000-00001E160000}"/>
    <cellStyle name="Vejica 21 2 2 4 2" xfId="5423" xr:uid="{00000000-0005-0000-0000-00001F160000}"/>
    <cellStyle name="Vejica 21 2 2 5" xfId="5424" xr:uid="{00000000-0005-0000-0000-000020160000}"/>
    <cellStyle name="Vejica 21 2 2 5 2" xfId="5425" xr:uid="{00000000-0005-0000-0000-000021160000}"/>
    <cellStyle name="Vejica 21 2 2 6" xfId="5426" xr:uid="{00000000-0005-0000-0000-000022160000}"/>
    <cellStyle name="Vejica 21 2 2 7" xfId="5421" xr:uid="{00000000-0005-0000-0000-000023160000}"/>
    <cellStyle name="Vejica 21 2 3" xfId="1460" xr:uid="{00000000-0005-0000-0000-000024160000}"/>
    <cellStyle name="Vejica 21 2 3 2" xfId="3134" xr:uid="{00000000-0005-0000-0000-000025160000}"/>
    <cellStyle name="Vejica 21 2 4" xfId="3135" xr:uid="{00000000-0005-0000-0000-000026160000}"/>
    <cellStyle name="Vejica 21 2 4 2" xfId="5427" xr:uid="{00000000-0005-0000-0000-000027160000}"/>
    <cellStyle name="Vejica 21 2 5" xfId="3136" xr:uid="{00000000-0005-0000-0000-000028160000}"/>
    <cellStyle name="Vejica 21 2 5 2" xfId="5428" xr:uid="{00000000-0005-0000-0000-000029160000}"/>
    <cellStyle name="Vejica 21 2 6" xfId="5429" xr:uid="{00000000-0005-0000-0000-00002A160000}"/>
    <cellStyle name="Vejica 21 2 6 2" xfId="5430" xr:uid="{00000000-0005-0000-0000-00002B160000}"/>
    <cellStyle name="Vejica 21 2 7" xfId="5431" xr:uid="{00000000-0005-0000-0000-00002C160000}"/>
    <cellStyle name="Vejica 21 2 8" xfId="5432" xr:uid="{00000000-0005-0000-0000-00002D160000}"/>
    <cellStyle name="Vejica 21 2 9" xfId="5420" xr:uid="{00000000-0005-0000-0000-00002E160000}"/>
    <cellStyle name="Vejica 21 3" xfId="1461" xr:uid="{00000000-0005-0000-0000-00002F160000}"/>
    <cellStyle name="Vejica 21 3 2" xfId="1462" xr:uid="{00000000-0005-0000-0000-000030160000}"/>
    <cellStyle name="Vejica 21 3 2 2" xfId="3137" xr:uid="{00000000-0005-0000-0000-000031160000}"/>
    <cellStyle name="Vejica 21 3 3" xfId="3138" xr:uid="{00000000-0005-0000-0000-000032160000}"/>
    <cellStyle name="Vejica 21 3 4" xfId="5434" xr:uid="{00000000-0005-0000-0000-000033160000}"/>
    <cellStyle name="Vejica 21 3 5" xfId="5433" xr:uid="{00000000-0005-0000-0000-000034160000}"/>
    <cellStyle name="Vejica 21 3 6" xfId="1851" xr:uid="{00000000-0005-0000-0000-000035160000}"/>
    <cellStyle name="Vejica 21 4" xfId="1463" xr:uid="{00000000-0005-0000-0000-000036160000}"/>
    <cellStyle name="Vejica 21 4 2" xfId="3139" xr:uid="{00000000-0005-0000-0000-000037160000}"/>
    <cellStyle name="Vejica 21 5" xfId="1756" xr:uid="{00000000-0005-0000-0000-000038160000}"/>
    <cellStyle name="Vejica 21 5 2" xfId="5435" xr:uid="{00000000-0005-0000-0000-000039160000}"/>
    <cellStyle name="Vejica 21 5 3" xfId="3140" xr:uid="{00000000-0005-0000-0000-00003A160000}"/>
    <cellStyle name="Vejica 21 6" xfId="3141" xr:uid="{00000000-0005-0000-0000-00003B160000}"/>
    <cellStyle name="Vejica 21 6 2" xfId="3142" xr:uid="{00000000-0005-0000-0000-00003C160000}"/>
    <cellStyle name="Vejica 21 6 2 2" xfId="5436" xr:uid="{00000000-0005-0000-0000-00003D160000}"/>
    <cellStyle name="Vejica 21 6 3" xfId="3143" xr:uid="{00000000-0005-0000-0000-00003E160000}"/>
    <cellStyle name="Vejica 21 6 3 2" xfId="3144" xr:uid="{00000000-0005-0000-0000-00003F160000}"/>
    <cellStyle name="Vejica 21 6 3 2 2" xfId="5437" xr:uid="{00000000-0005-0000-0000-000040160000}"/>
    <cellStyle name="Vejica 21 6 3 3" xfId="3145" xr:uid="{00000000-0005-0000-0000-000041160000}"/>
    <cellStyle name="Vejica 21 6 3 3 2" xfId="5438" xr:uid="{00000000-0005-0000-0000-000042160000}"/>
    <cellStyle name="Vejica 21 6 3 4" xfId="5439" xr:uid="{00000000-0005-0000-0000-000043160000}"/>
    <cellStyle name="Vejica 21 6 4" xfId="5440" xr:uid="{00000000-0005-0000-0000-000044160000}"/>
    <cellStyle name="Vejica 21 7" xfId="3146" xr:uid="{00000000-0005-0000-0000-000045160000}"/>
    <cellStyle name="Vejica 21 7 2" xfId="5441" xr:uid="{00000000-0005-0000-0000-000046160000}"/>
    <cellStyle name="Vejica 21 8" xfId="3147" xr:uid="{00000000-0005-0000-0000-000047160000}"/>
    <cellStyle name="Vejica 21 8 2" xfId="5442" xr:uid="{00000000-0005-0000-0000-000048160000}"/>
    <cellStyle name="Vejica 21 9" xfId="3148" xr:uid="{00000000-0005-0000-0000-000049160000}"/>
    <cellStyle name="Vejica 22" xfId="1464" xr:uid="{00000000-0005-0000-0000-00004A160000}"/>
    <cellStyle name="Vejica 22 10" xfId="3149" xr:uid="{00000000-0005-0000-0000-00004B160000}"/>
    <cellStyle name="Vejica 22 10 2" xfId="5444" xr:uid="{00000000-0005-0000-0000-00004C160000}"/>
    <cellStyle name="Vejica 22 11" xfId="5445" xr:uid="{00000000-0005-0000-0000-00004D160000}"/>
    <cellStyle name="Vejica 22 11 2" xfId="5446" xr:uid="{00000000-0005-0000-0000-00004E160000}"/>
    <cellStyle name="Vejica 22 12" xfId="5447" xr:uid="{00000000-0005-0000-0000-00004F160000}"/>
    <cellStyle name="Vejica 22 13" xfId="5448" xr:uid="{00000000-0005-0000-0000-000050160000}"/>
    <cellStyle name="Vejica 22 14" xfId="5443" xr:uid="{00000000-0005-0000-0000-000051160000}"/>
    <cellStyle name="Vejica 22 15" xfId="3504" xr:uid="{00000000-0005-0000-0000-000052160000}"/>
    <cellStyle name="Vejica 22 15 2" xfId="7188" xr:uid="{00000000-0005-0000-0000-000053160000}"/>
    <cellStyle name="Vejica 22 2" xfId="1465" xr:uid="{00000000-0005-0000-0000-000054160000}"/>
    <cellStyle name="Vejica 22 2 2" xfId="1466" xr:uid="{00000000-0005-0000-0000-000055160000}"/>
    <cellStyle name="Vejica 22 2 2 2" xfId="1467" xr:uid="{00000000-0005-0000-0000-000056160000}"/>
    <cellStyle name="Vejica 22 2 2 2 2" xfId="3150" xr:uid="{00000000-0005-0000-0000-000057160000}"/>
    <cellStyle name="Vejica 22 2 2 3" xfId="3151" xr:uid="{00000000-0005-0000-0000-000058160000}"/>
    <cellStyle name="Vejica 22 2 2 3 2" xfId="5451" xr:uid="{00000000-0005-0000-0000-000059160000}"/>
    <cellStyle name="Vejica 22 2 2 4" xfId="3152" xr:uid="{00000000-0005-0000-0000-00005A160000}"/>
    <cellStyle name="Vejica 22 2 2 4 2" xfId="5452" xr:uid="{00000000-0005-0000-0000-00005B160000}"/>
    <cellStyle name="Vejica 22 2 2 5" xfId="5453" xr:uid="{00000000-0005-0000-0000-00005C160000}"/>
    <cellStyle name="Vejica 22 2 2 5 2" xfId="5454" xr:uid="{00000000-0005-0000-0000-00005D160000}"/>
    <cellStyle name="Vejica 22 2 2 6" xfId="5455" xr:uid="{00000000-0005-0000-0000-00005E160000}"/>
    <cellStyle name="Vejica 22 2 2 7" xfId="5450" xr:uid="{00000000-0005-0000-0000-00005F160000}"/>
    <cellStyle name="Vejica 22 2 3" xfId="1468" xr:uid="{00000000-0005-0000-0000-000060160000}"/>
    <cellStyle name="Vejica 22 2 3 2" xfId="3153" xr:uid="{00000000-0005-0000-0000-000061160000}"/>
    <cellStyle name="Vejica 22 2 4" xfId="3154" xr:uid="{00000000-0005-0000-0000-000062160000}"/>
    <cellStyle name="Vejica 22 2 4 2" xfId="5456" xr:uid="{00000000-0005-0000-0000-000063160000}"/>
    <cellStyle name="Vejica 22 2 5" xfId="3155" xr:uid="{00000000-0005-0000-0000-000064160000}"/>
    <cellStyle name="Vejica 22 2 5 2" xfId="5457" xr:uid="{00000000-0005-0000-0000-000065160000}"/>
    <cellStyle name="Vejica 22 2 6" xfId="5458" xr:uid="{00000000-0005-0000-0000-000066160000}"/>
    <cellStyle name="Vejica 22 2 6 2" xfId="5459" xr:uid="{00000000-0005-0000-0000-000067160000}"/>
    <cellStyle name="Vejica 22 2 7" xfId="5460" xr:uid="{00000000-0005-0000-0000-000068160000}"/>
    <cellStyle name="Vejica 22 2 8" xfId="5461" xr:uid="{00000000-0005-0000-0000-000069160000}"/>
    <cellStyle name="Vejica 22 2 9" xfId="5449" xr:uid="{00000000-0005-0000-0000-00006A160000}"/>
    <cellStyle name="Vejica 22 3" xfId="1469" xr:uid="{00000000-0005-0000-0000-00006B160000}"/>
    <cellStyle name="Vejica 22 3 2" xfId="1470" xr:uid="{00000000-0005-0000-0000-00006C160000}"/>
    <cellStyle name="Vejica 22 3 2 2" xfId="3156" xr:uid="{00000000-0005-0000-0000-00006D160000}"/>
    <cellStyle name="Vejica 22 3 3" xfId="3157" xr:uid="{00000000-0005-0000-0000-00006E160000}"/>
    <cellStyle name="Vejica 22 3 4" xfId="5463" xr:uid="{00000000-0005-0000-0000-00006F160000}"/>
    <cellStyle name="Vejica 22 3 5" xfId="5462" xr:uid="{00000000-0005-0000-0000-000070160000}"/>
    <cellStyle name="Vejica 22 3 6" xfId="1852" xr:uid="{00000000-0005-0000-0000-000071160000}"/>
    <cellStyle name="Vejica 22 4" xfId="1471" xr:uid="{00000000-0005-0000-0000-000072160000}"/>
    <cellStyle name="Vejica 22 4 2" xfId="3158" xr:uid="{00000000-0005-0000-0000-000073160000}"/>
    <cellStyle name="Vejica 22 5" xfId="1758" xr:uid="{00000000-0005-0000-0000-000074160000}"/>
    <cellStyle name="Vejica 22 5 2" xfId="5464" xr:uid="{00000000-0005-0000-0000-000075160000}"/>
    <cellStyle name="Vejica 22 5 3" xfId="3159" xr:uid="{00000000-0005-0000-0000-000076160000}"/>
    <cellStyle name="Vejica 22 6" xfId="3160" xr:uid="{00000000-0005-0000-0000-000077160000}"/>
    <cellStyle name="Vejica 22 6 2" xfId="3161" xr:uid="{00000000-0005-0000-0000-000078160000}"/>
    <cellStyle name="Vejica 22 6 2 2" xfId="5465" xr:uid="{00000000-0005-0000-0000-000079160000}"/>
    <cellStyle name="Vejica 22 6 3" xfId="3162" xr:uid="{00000000-0005-0000-0000-00007A160000}"/>
    <cellStyle name="Vejica 22 6 3 2" xfId="3163" xr:uid="{00000000-0005-0000-0000-00007B160000}"/>
    <cellStyle name="Vejica 22 6 3 2 2" xfId="5466" xr:uid="{00000000-0005-0000-0000-00007C160000}"/>
    <cellStyle name="Vejica 22 6 3 3" xfId="3164" xr:uid="{00000000-0005-0000-0000-00007D160000}"/>
    <cellStyle name="Vejica 22 6 3 3 2" xfId="5467" xr:uid="{00000000-0005-0000-0000-00007E160000}"/>
    <cellStyle name="Vejica 22 6 3 4" xfId="5468" xr:uid="{00000000-0005-0000-0000-00007F160000}"/>
    <cellStyle name="Vejica 22 6 4" xfId="5469" xr:uid="{00000000-0005-0000-0000-000080160000}"/>
    <cellStyle name="Vejica 22 7" xfId="3165" xr:uid="{00000000-0005-0000-0000-000081160000}"/>
    <cellStyle name="Vejica 22 7 2" xfId="5470" xr:uid="{00000000-0005-0000-0000-000082160000}"/>
    <cellStyle name="Vejica 22 8" xfId="3166" xr:uid="{00000000-0005-0000-0000-000083160000}"/>
    <cellStyle name="Vejica 22 8 2" xfId="5471" xr:uid="{00000000-0005-0000-0000-000084160000}"/>
    <cellStyle name="Vejica 22 9" xfId="3167" xr:uid="{00000000-0005-0000-0000-000085160000}"/>
    <cellStyle name="Vejica 23" xfId="1472" xr:uid="{00000000-0005-0000-0000-000086160000}"/>
    <cellStyle name="Vejica 23 10" xfId="5473" xr:uid="{00000000-0005-0000-0000-000087160000}"/>
    <cellStyle name="Vejica 23 10 2" xfId="5474" xr:uid="{00000000-0005-0000-0000-000088160000}"/>
    <cellStyle name="Vejica 23 11" xfId="5475" xr:uid="{00000000-0005-0000-0000-000089160000}"/>
    <cellStyle name="Vejica 23 12" xfId="5476" xr:uid="{00000000-0005-0000-0000-00008A160000}"/>
    <cellStyle name="Vejica 23 13" xfId="5472" xr:uid="{00000000-0005-0000-0000-00008B160000}"/>
    <cellStyle name="Vejica 23 14" xfId="3505" xr:uid="{00000000-0005-0000-0000-00008C160000}"/>
    <cellStyle name="Vejica 23 14 2" xfId="7189" xr:uid="{00000000-0005-0000-0000-00008D160000}"/>
    <cellStyle name="Vejica 23 2" xfId="1473" xr:uid="{00000000-0005-0000-0000-00008E160000}"/>
    <cellStyle name="Vejica 23 2 2" xfId="1474" xr:uid="{00000000-0005-0000-0000-00008F160000}"/>
    <cellStyle name="Vejica 23 2 2 2" xfId="1475" xr:uid="{00000000-0005-0000-0000-000090160000}"/>
    <cellStyle name="Vejica 23 2 2 2 2" xfId="3168" xr:uid="{00000000-0005-0000-0000-000091160000}"/>
    <cellStyle name="Vejica 23 2 2 3" xfId="3169" xr:uid="{00000000-0005-0000-0000-000092160000}"/>
    <cellStyle name="Vejica 23 2 2 3 2" xfId="5479" xr:uid="{00000000-0005-0000-0000-000093160000}"/>
    <cellStyle name="Vejica 23 2 2 4" xfId="3170" xr:uid="{00000000-0005-0000-0000-000094160000}"/>
    <cellStyle name="Vejica 23 2 2 4 2" xfId="5480" xr:uid="{00000000-0005-0000-0000-000095160000}"/>
    <cellStyle name="Vejica 23 2 2 5" xfId="5481" xr:uid="{00000000-0005-0000-0000-000096160000}"/>
    <cellStyle name="Vejica 23 2 2 5 2" xfId="5482" xr:uid="{00000000-0005-0000-0000-000097160000}"/>
    <cellStyle name="Vejica 23 2 2 6" xfId="5483" xr:uid="{00000000-0005-0000-0000-000098160000}"/>
    <cellStyle name="Vejica 23 2 2 7" xfId="5478" xr:uid="{00000000-0005-0000-0000-000099160000}"/>
    <cellStyle name="Vejica 23 2 3" xfId="1476" xr:uid="{00000000-0005-0000-0000-00009A160000}"/>
    <cellStyle name="Vejica 23 2 3 2" xfId="3171" xr:uid="{00000000-0005-0000-0000-00009B160000}"/>
    <cellStyle name="Vejica 23 2 4" xfId="3172" xr:uid="{00000000-0005-0000-0000-00009C160000}"/>
    <cellStyle name="Vejica 23 2 4 2" xfId="5484" xr:uid="{00000000-0005-0000-0000-00009D160000}"/>
    <cellStyle name="Vejica 23 2 5" xfId="3173" xr:uid="{00000000-0005-0000-0000-00009E160000}"/>
    <cellStyle name="Vejica 23 2 5 2" xfId="5485" xr:uid="{00000000-0005-0000-0000-00009F160000}"/>
    <cellStyle name="Vejica 23 2 6" xfId="5486" xr:uid="{00000000-0005-0000-0000-0000A0160000}"/>
    <cellStyle name="Vejica 23 2 6 2" xfId="5487" xr:uid="{00000000-0005-0000-0000-0000A1160000}"/>
    <cellStyle name="Vejica 23 2 7" xfId="5488" xr:uid="{00000000-0005-0000-0000-0000A2160000}"/>
    <cellStyle name="Vejica 23 2 8" xfId="5477" xr:uid="{00000000-0005-0000-0000-0000A3160000}"/>
    <cellStyle name="Vejica 23 3" xfId="1477" xr:uid="{00000000-0005-0000-0000-0000A4160000}"/>
    <cellStyle name="Vejica 23 3 2" xfId="3174" xr:uid="{00000000-0005-0000-0000-0000A5160000}"/>
    <cellStyle name="Vejica 23 4" xfId="1757" xr:uid="{00000000-0005-0000-0000-0000A6160000}"/>
    <cellStyle name="Vejica 23 4 2" xfId="5489" xr:uid="{00000000-0005-0000-0000-0000A7160000}"/>
    <cellStyle name="Vejica 23 4 3" xfId="3175" xr:uid="{00000000-0005-0000-0000-0000A8160000}"/>
    <cellStyle name="Vejica 23 5" xfId="3176" xr:uid="{00000000-0005-0000-0000-0000A9160000}"/>
    <cellStyle name="Vejica 23 5 2" xfId="3177" xr:uid="{00000000-0005-0000-0000-0000AA160000}"/>
    <cellStyle name="Vejica 23 5 2 2" xfId="5490" xr:uid="{00000000-0005-0000-0000-0000AB160000}"/>
    <cellStyle name="Vejica 23 5 3" xfId="3178" xr:uid="{00000000-0005-0000-0000-0000AC160000}"/>
    <cellStyle name="Vejica 23 5 3 2" xfId="3179" xr:uid="{00000000-0005-0000-0000-0000AD160000}"/>
    <cellStyle name="Vejica 23 5 3 2 2" xfId="5491" xr:uid="{00000000-0005-0000-0000-0000AE160000}"/>
    <cellStyle name="Vejica 23 5 3 3" xfId="3180" xr:uid="{00000000-0005-0000-0000-0000AF160000}"/>
    <cellStyle name="Vejica 23 5 3 3 2" xfId="5492" xr:uid="{00000000-0005-0000-0000-0000B0160000}"/>
    <cellStyle name="Vejica 23 5 3 4" xfId="5493" xr:uid="{00000000-0005-0000-0000-0000B1160000}"/>
    <cellStyle name="Vejica 23 5 4" xfId="5494" xr:uid="{00000000-0005-0000-0000-0000B2160000}"/>
    <cellStyle name="Vejica 23 6" xfId="3181" xr:uid="{00000000-0005-0000-0000-0000B3160000}"/>
    <cellStyle name="Vejica 23 6 2" xfId="5495" xr:uid="{00000000-0005-0000-0000-0000B4160000}"/>
    <cellStyle name="Vejica 23 7" xfId="3182" xr:uid="{00000000-0005-0000-0000-0000B5160000}"/>
    <cellStyle name="Vejica 23 7 2" xfId="3183" xr:uid="{00000000-0005-0000-0000-0000B6160000}"/>
    <cellStyle name="Vejica 23 7 2 2" xfId="5496" xr:uid="{00000000-0005-0000-0000-0000B7160000}"/>
    <cellStyle name="Vejica 23 8" xfId="3184" xr:uid="{00000000-0005-0000-0000-0000B8160000}"/>
    <cellStyle name="Vejica 23 9" xfId="3185" xr:uid="{00000000-0005-0000-0000-0000B9160000}"/>
    <cellStyle name="Vejica 23 9 2" xfId="5497" xr:uid="{00000000-0005-0000-0000-0000BA160000}"/>
    <cellStyle name="Vejica 24" xfId="1478" xr:uid="{00000000-0005-0000-0000-0000BB160000}"/>
    <cellStyle name="Vejica 24 10" xfId="5499" xr:uid="{00000000-0005-0000-0000-0000BC160000}"/>
    <cellStyle name="Vejica 24 10 2" xfId="5500" xr:uid="{00000000-0005-0000-0000-0000BD160000}"/>
    <cellStyle name="Vejica 24 11" xfId="5501" xr:uid="{00000000-0005-0000-0000-0000BE160000}"/>
    <cellStyle name="Vejica 24 12" xfId="5502" xr:uid="{00000000-0005-0000-0000-0000BF160000}"/>
    <cellStyle name="Vejica 24 13" xfId="5498" xr:uid="{00000000-0005-0000-0000-0000C0160000}"/>
    <cellStyle name="Vejica 24 14" xfId="3506" xr:uid="{00000000-0005-0000-0000-0000C1160000}"/>
    <cellStyle name="Vejica 24 14 2" xfId="7190" xr:uid="{00000000-0005-0000-0000-0000C2160000}"/>
    <cellStyle name="Vejica 24 2" xfId="1479" xr:uid="{00000000-0005-0000-0000-0000C3160000}"/>
    <cellStyle name="Vejica 24 2 2" xfId="1480" xr:uid="{00000000-0005-0000-0000-0000C4160000}"/>
    <cellStyle name="Vejica 24 2 2 2" xfId="1481" xr:uid="{00000000-0005-0000-0000-0000C5160000}"/>
    <cellStyle name="Vejica 24 2 2 2 2" xfId="3186" xr:uid="{00000000-0005-0000-0000-0000C6160000}"/>
    <cellStyle name="Vejica 24 2 2 3" xfId="3187" xr:uid="{00000000-0005-0000-0000-0000C7160000}"/>
    <cellStyle name="Vejica 24 2 2 3 2" xfId="5505" xr:uid="{00000000-0005-0000-0000-0000C8160000}"/>
    <cellStyle name="Vejica 24 2 2 4" xfId="3188" xr:uid="{00000000-0005-0000-0000-0000C9160000}"/>
    <cellStyle name="Vejica 24 2 2 4 2" xfId="5506" xr:uid="{00000000-0005-0000-0000-0000CA160000}"/>
    <cellStyle name="Vejica 24 2 2 5" xfId="5507" xr:uid="{00000000-0005-0000-0000-0000CB160000}"/>
    <cellStyle name="Vejica 24 2 2 5 2" xfId="5508" xr:uid="{00000000-0005-0000-0000-0000CC160000}"/>
    <cellStyle name="Vejica 24 2 2 6" xfId="5509" xr:uid="{00000000-0005-0000-0000-0000CD160000}"/>
    <cellStyle name="Vejica 24 2 2 7" xfId="5504" xr:uid="{00000000-0005-0000-0000-0000CE160000}"/>
    <cellStyle name="Vejica 24 2 3" xfId="1482" xr:uid="{00000000-0005-0000-0000-0000CF160000}"/>
    <cellStyle name="Vejica 24 2 3 2" xfId="3189" xr:uid="{00000000-0005-0000-0000-0000D0160000}"/>
    <cellStyle name="Vejica 24 2 4" xfId="3190" xr:uid="{00000000-0005-0000-0000-0000D1160000}"/>
    <cellStyle name="Vejica 24 2 4 2" xfId="5510" xr:uid="{00000000-0005-0000-0000-0000D2160000}"/>
    <cellStyle name="Vejica 24 2 5" xfId="3191" xr:uid="{00000000-0005-0000-0000-0000D3160000}"/>
    <cellStyle name="Vejica 24 2 5 2" xfId="5511" xr:uid="{00000000-0005-0000-0000-0000D4160000}"/>
    <cellStyle name="Vejica 24 2 6" xfId="5512" xr:uid="{00000000-0005-0000-0000-0000D5160000}"/>
    <cellStyle name="Vejica 24 2 6 2" xfId="5513" xr:uid="{00000000-0005-0000-0000-0000D6160000}"/>
    <cellStyle name="Vejica 24 2 7" xfId="5514" xr:uid="{00000000-0005-0000-0000-0000D7160000}"/>
    <cellStyle name="Vejica 24 2 8" xfId="5503" xr:uid="{00000000-0005-0000-0000-0000D8160000}"/>
    <cellStyle name="Vejica 24 3" xfId="1483" xr:uid="{00000000-0005-0000-0000-0000D9160000}"/>
    <cellStyle name="Vejica 24 3 2" xfId="3192" xr:uid="{00000000-0005-0000-0000-0000DA160000}"/>
    <cellStyle name="Vejica 24 4" xfId="1759" xr:uid="{00000000-0005-0000-0000-0000DB160000}"/>
    <cellStyle name="Vejica 24 4 2" xfId="5515" xr:uid="{00000000-0005-0000-0000-0000DC160000}"/>
    <cellStyle name="Vejica 24 4 3" xfId="3193" xr:uid="{00000000-0005-0000-0000-0000DD160000}"/>
    <cellStyle name="Vejica 24 5" xfId="3194" xr:uid="{00000000-0005-0000-0000-0000DE160000}"/>
    <cellStyle name="Vejica 24 5 2" xfId="3195" xr:uid="{00000000-0005-0000-0000-0000DF160000}"/>
    <cellStyle name="Vejica 24 5 2 2" xfId="5516" xr:uid="{00000000-0005-0000-0000-0000E0160000}"/>
    <cellStyle name="Vejica 24 5 3" xfId="3196" xr:uid="{00000000-0005-0000-0000-0000E1160000}"/>
    <cellStyle name="Vejica 24 5 3 2" xfId="3197" xr:uid="{00000000-0005-0000-0000-0000E2160000}"/>
    <cellStyle name="Vejica 24 5 3 2 2" xfId="5517" xr:uid="{00000000-0005-0000-0000-0000E3160000}"/>
    <cellStyle name="Vejica 24 5 3 3" xfId="3198" xr:uid="{00000000-0005-0000-0000-0000E4160000}"/>
    <cellStyle name="Vejica 24 5 3 3 2" xfId="5518" xr:uid="{00000000-0005-0000-0000-0000E5160000}"/>
    <cellStyle name="Vejica 24 5 3 4" xfId="5519" xr:uid="{00000000-0005-0000-0000-0000E6160000}"/>
    <cellStyle name="Vejica 24 5 4" xfId="5520" xr:uid="{00000000-0005-0000-0000-0000E7160000}"/>
    <cellStyle name="Vejica 24 6" xfId="3199" xr:uid="{00000000-0005-0000-0000-0000E8160000}"/>
    <cellStyle name="Vejica 24 6 2" xfId="5521" xr:uid="{00000000-0005-0000-0000-0000E9160000}"/>
    <cellStyle name="Vejica 24 7" xfId="3200" xr:uid="{00000000-0005-0000-0000-0000EA160000}"/>
    <cellStyle name="Vejica 24 7 2" xfId="3201" xr:uid="{00000000-0005-0000-0000-0000EB160000}"/>
    <cellStyle name="Vejica 24 7 2 2" xfId="5522" xr:uid="{00000000-0005-0000-0000-0000EC160000}"/>
    <cellStyle name="Vejica 24 8" xfId="3202" xr:uid="{00000000-0005-0000-0000-0000ED160000}"/>
    <cellStyle name="Vejica 24 9" xfId="3203" xr:uid="{00000000-0005-0000-0000-0000EE160000}"/>
    <cellStyle name="Vejica 24 9 2" xfId="5523" xr:uid="{00000000-0005-0000-0000-0000EF160000}"/>
    <cellStyle name="Vejica 25" xfId="1484" xr:uid="{00000000-0005-0000-0000-0000F0160000}"/>
    <cellStyle name="Vejica 25 10" xfId="5525" xr:uid="{00000000-0005-0000-0000-0000F1160000}"/>
    <cellStyle name="Vejica 25 10 2" xfId="5526" xr:uid="{00000000-0005-0000-0000-0000F2160000}"/>
    <cellStyle name="Vejica 25 11" xfId="5527" xr:uid="{00000000-0005-0000-0000-0000F3160000}"/>
    <cellStyle name="Vejica 25 12" xfId="5528" xr:uid="{00000000-0005-0000-0000-0000F4160000}"/>
    <cellStyle name="Vejica 25 13" xfId="5524" xr:uid="{00000000-0005-0000-0000-0000F5160000}"/>
    <cellStyle name="Vejica 25 14" xfId="3507" xr:uid="{00000000-0005-0000-0000-0000F6160000}"/>
    <cellStyle name="Vejica 25 14 2" xfId="7191" xr:uid="{00000000-0005-0000-0000-0000F7160000}"/>
    <cellStyle name="Vejica 25 2" xfId="1485" xr:uid="{00000000-0005-0000-0000-0000F8160000}"/>
    <cellStyle name="Vejica 25 2 2" xfId="1486" xr:uid="{00000000-0005-0000-0000-0000F9160000}"/>
    <cellStyle name="Vejica 25 2 2 2" xfId="1487" xr:uid="{00000000-0005-0000-0000-0000FA160000}"/>
    <cellStyle name="Vejica 25 2 2 2 2" xfId="3204" xr:uid="{00000000-0005-0000-0000-0000FB160000}"/>
    <cellStyle name="Vejica 25 2 2 3" xfId="3205" xr:uid="{00000000-0005-0000-0000-0000FC160000}"/>
    <cellStyle name="Vejica 25 2 2 3 2" xfId="5531" xr:uid="{00000000-0005-0000-0000-0000FD160000}"/>
    <cellStyle name="Vejica 25 2 2 4" xfId="3206" xr:uid="{00000000-0005-0000-0000-0000FE160000}"/>
    <cellStyle name="Vejica 25 2 2 4 2" xfId="5532" xr:uid="{00000000-0005-0000-0000-0000FF160000}"/>
    <cellStyle name="Vejica 25 2 2 5" xfId="5533" xr:uid="{00000000-0005-0000-0000-000000170000}"/>
    <cellStyle name="Vejica 25 2 2 5 2" xfId="5534" xr:uid="{00000000-0005-0000-0000-000001170000}"/>
    <cellStyle name="Vejica 25 2 2 6" xfId="5535" xr:uid="{00000000-0005-0000-0000-000002170000}"/>
    <cellStyle name="Vejica 25 2 2 7" xfId="5530" xr:uid="{00000000-0005-0000-0000-000003170000}"/>
    <cellStyle name="Vejica 25 2 3" xfId="1488" xr:uid="{00000000-0005-0000-0000-000004170000}"/>
    <cellStyle name="Vejica 25 2 3 2" xfId="3207" xr:uid="{00000000-0005-0000-0000-000005170000}"/>
    <cellStyle name="Vejica 25 2 4" xfId="3208" xr:uid="{00000000-0005-0000-0000-000006170000}"/>
    <cellStyle name="Vejica 25 2 4 2" xfId="5536" xr:uid="{00000000-0005-0000-0000-000007170000}"/>
    <cellStyle name="Vejica 25 2 5" xfId="3209" xr:uid="{00000000-0005-0000-0000-000008170000}"/>
    <cellStyle name="Vejica 25 2 5 2" xfId="5537" xr:uid="{00000000-0005-0000-0000-000009170000}"/>
    <cellStyle name="Vejica 25 2 6" xfId="5538" xr:uid="{00000000-0005-0000-0000-00000A170000}"/>
    <cellStyle name="Vejica 25 2 6 2" xfId="5539" xr:uid="{00000000-0005-0000-0000-00000B170000}"/>
    <cellStyle name="Vejica 25 2 7" xfId="5540" xr:uid="{00000000-0005-0000-0000-00000C170000}"/>
    <cellStyle name="Vejica 25 2 8" xfId="5529" xr:uid="{00000000-0005-0000-0000-00000D170000}"/>
    <cellStyle name="Vejica 25 3" xfId="1489" xr:uid="{00000000-0005-0000-0000-00000E170000}"/>
    <cellStyle name="Vejica 25 3 2" xfId="3210" xr:uid="{00000000-0005-0000-0000-00000F170000}"/>
    <cellStyle name="Vejica 25 4" xfId="1760" xr:uid="{00000000-0005-0000-0000-000010170000}"/>
    <cellStyle name="Vejica 25 4 2" xfId="5541" xr:uid="{00000000-0005-0000-0000-000011170000}"/>
    <cellStyle name="Vejica 25 4 3" xfId="3211" xr:uid="{00000000-0005-0000-0000-000012170000}"/>
    <cellStyle name="Vejica 25 5" xfId="3212" xr:uid="{00000000-0005-0000-0000-000013170000}"/>
    <cellStyle name="Vejica 25 5 2" xfId="3213" xr:uid="{00000000-0005-0000-0000-000014170000}"/>
    <cellStyle name="Vejica 25 5 2 2" xfId="5542" xr:uid="{00000000-0005-0000-0000-000015170000}"/>
    <cellStyle name="Vejica 25 5 3" xfId="3214" xr:uid="{00000000-0005-0000-0000-000016170000}"/>
    <cellStyle name="Vejica 25 5 3 2" xfId="3215" xr:uid="{00000000-0005-0000-0000-000017170000}"/>
    <cellStyle name="Vejica 25 5 3 2 2" xfId="5543" xr:uid="{00000000-0005-0000-0000-000018170000}"/>
    <cellStyle name="Vejica 25 5 3 3" xfId="3216" xr:uid="{00000000-0005-0000-0000-000019170000}"/>
    <cellStyle name="Vejica 25 5 3 3 2" xfId="5544" xr:uid="{00000000-0005-0000-0000-00001A170000}"/>
    <cellStyle name="Vejica 25 5 3 4" xfId="5545" xr:uid="{00000000-0005-0000-0000-00001B170000}"/>
    <cellStyle name="Vejica 25 5 4" xfId="5546" xr:uid="{00000000-0005-0000-0000-00001C170000}"/>
    <cellStyle name="Vejica 25 6" xfId="3217" xr:uid="{00000000-0005-0000-0000-00001D170000}"/>
    <cellStyle name="Vejica 25 6 2" xfId="5547" xr:uid="{00000000-0005-0000-0000-00001E170000}"/>
    <cellStyle name="Vejica 25 7" xfId="3218" xr:uid="{00000000-0005-0000-0000-00001F170000}"/>
    <cellStyle name="Vejica 25 7 2" xfId="3219" xr:uid="{00000000-0005-0000-0000-000020170000}"/>
    <cellStyle name="Vejica 25 7 2 2" xfId="5548" xr:uid="{00000000-0005-0000-0000-000021170000}"/>
    <cellStyle name="Vejica 25 8" xfId="3220" xr:uid="{00000000-0005-0000-0000-000022170000}"/>
    <cellStyle name="Vejica 25 9" xfId="3221" xr:uid="{00000000-0005-0000-0000-000023170000}"/>
    <cellStyle name="Vejica 25 9 2" xfId="5549" xr:uid="{00000000-0005-0000-0000-000024170000}"/>
    <cellStyle name="Vejica 26" xfId="1490" xr:uid="{00000000-0005-0000-0000-000025170000}"/>
    <cellStyle name="Vejica 26 2" xfId="1779" xr:uid="{00000000-0005-0000-0000-000026170000}"/>
    <cellStyle name="Vejica 26 2 2" xfId="3222" xr:uid="{00000000-0005-0000-0000-000027170000}"/>
    <cellStyle name="Vejica 26 3" xfId="3223" xr:uid="{00000000-0005-0000-0000-000028170000}"/>
    <cellStyle name="Vejica 26 4" xfId="5550" xr:uid="{00000000-0005-0000-0000-000029170000}"/>
    <cellStyle name="Vejica 27" xfId="1491" xr:uid="{00000000-0005-0000-0000-00002A170000}"/>
    <cellStyle name="Vejica 27 2" xfId="1782" xr:uid="{00000000-0005-0000-0000-00002B170000}"/>
    <cellStyle name="Vejica 27 2 2" xfId="3224" xr:uid="{00000000-0005-0000-0000-00002C170000}"/>
    <cellStyle name="Vejica 27 3" xfId="3225" xr:uid="{00000000-0005-0000-0000-00002D170000}"/>
    <cellStyle name="Vejica 27 4" xfId="5551" xr:uid="{00000000-0005-0000-0000-00002E170000}"/>
    <cellStyle name="Vejica 28" xfId="1492" xr:uid="{00000000-0005-0000-0000-00002F170000}"/>
    <cellStyle name="Vejica 28 2" xfId="1781" xr:uid="{00000000-0005-0000-0000-000030170000}"/>
    <cellStyle name="Vejica 28 2 2" xfId="3226" xr:uid="{00000000-0005-0000-0000-000031170000}"/>
    <cellStyle name="Vejica 28 3" xfId="3227" xr:uid="{00000000-0005-0000-0000-000032170000}"/>
    <cellStyle name="Vejica 28 4" xfId="5552" xr:uid="{00000000-0005-0000-0000-000033170000}"/>
    <cellStyle name="Vejica 29" xfId="1493" xr:uid="{00000000-0005-0000-0000-000034170000}"/>
    <cellStyle name="Vejica 29 2" xfId="1783" xr:uid="{00000000-0005-0000-0000-000035170000}"/>
    <cellStyle name="Vejica 29 2 2" xfId="3228" xr:uid="{00000000-0005-0000-0000-000036170000}"/>
    <cellStyle name="Vejica 29 3" xfId="3229" xr:uid="{00000000-0005-0000-0000-000037170000}"/>
    <cellStyle name="Vejica 29 4" xfId="5553" xr:uid="{00000000-0005-0000-0000-000038170000}"/>
    <cellStyle name="Vejica 3" xfId="1494" xr:uid="{00000000-0005-0000-0000-000039170000}"/>
    <cellStyle name="Vejica 3 10" xfId="1495" xr:uid="{00000000-0005-0000-0000-00003A170000}"/>
    <cellStyle name="Vejica 3 10 10" xfId="6750" xr:uid="{00000000-0005-0000-0000-00003B170000}"/>
    <cellStyle name="Vejica 3 10 11" xfId="7063" xr:uid="{00000000-0005-0000-0000-00003C170000}"/>
    <cellStyle name="Vejica 3 10 2" xfId="1496" xr:uid="{00000000-0005-0000-0000-00003D170000}"/>
    <cellStyle name="Vejica 3 10 2 10" xfId="7064" xr:uid="{00000000-0005-0000-0000-00003E170000}"/>
    <cellStyle name="Vejica 3 10 2 2" xfId="1497" xr:uid="{00000000-0005-0000-0000-00003F170000}"/>
    <cellStyle name="Vejica 3 10 2 2 2" xfId="1498" xr:uid="{00000000-0005-0000-0000-000040170000}"/>
    <cellStyle name="Vejica 3 10 2 2 2 2" xfId="3230" xr:uid="{00000000-0005-0000-0000-000041170000}"/>
    <cellStyle name="Vejica 3 10 2 2 3" xfId="3231" xr:uid="{00000000-0005-0000-0000-000042170000}"/>
    <cellStyle name="Vejica 3 10 2 2 3 2" xfId="5558" xr:uid="{00000000-0005-0000-0000-000043170000}"/>
    <cellStyle name="Vejica 3 10 2 2 4" xfId="3232" xr:uid="{00000000-0005-0000-0000-000044170000}"/>
    <cellStyle name="Vejica 3 10 2 2 4 2" xfId="5560" xr:uid="{00000000-0005-0000-0000-000045170000}"/>
    <cellStyle name="Vejica 3 10 2 2 4 2 2" xfId="6320" xr:uid="{00000000-0005-0000-0000-000046170000}"/>
    <cellStyle name="Vejica 3 10 2 2 4 2 2 2" xfId="6956" xr:uid="{00000000-0005-0000-0000-000047170000}"/>
    <cellStyle name="Vejica 3 10 2 2 4 2 2 3" xfId="7289" xr:uid="{00000000-0005-0000-0000-000048170000}"/>
    <cellStyle name="Vejica 3 10 2 2 4 3" xfId="5559" xr:uid="{00000000-0005-0000-0000-000049170000}"/>
    <cellStyle name="Vejica 3 10 2 2 4 4" xfId="6849" xr:uid="{00000000-0005-0000-0000-00004A170000}"/>
    <cellStyle name="Vejica 3 10 2 2 4 5" xfId="7168" xr:uid="{00000000-0005-0000-0000-00004B170000}"/>
    <cellStyle name="Vejica 3 10 2 2 5" xfId="5561" xr:uid="{00000000-0005-0000-0000-00004C170000}"/>
    <cellStyle name="Vejica 3 10 2 2 5 2" xfId="5562" xr:uid="{00000000-0005-0000-0000-00004D170000}"/>
    <cellStyle name="Vejica 3 10 2 2 5 2 2" xfId="6481" xr:uid="{00000000-0005-0000-0000-00004E170000}"/>
    <cellStyle name="Vejica 3 10 2 2 5 3" xfId="6247" xr:uid="{00000000-0005-0000-0000-00004F170000}"/>
    <cellStyle name="Vejica 3 10 2 2 6" xfId="5563" xr:uid="{00000000-0005-0000-0000-000050170000}"/>
    <cellStyle name="Vejica 3 10 2 2 6 2" xfId="6319" xr:uid="{00000000-0005-0000-0000-000051170000}"/>
    <cellStyle name="Vejica 3 10 2 2 7" xfId="5557" xr:uid="{00000000-0005-0000-0000-000052170000}"/>
    <cellStyle name="Vejica 3 10 2 2 8" xfId="6752" xr:uid="{00000000-0005-0000-0000-000053170000}"/>
    <cellStyle name="Vejica 3 10 2 2 9" xfId="7065" xr:uid="{00000000-0005-0000-0000-000054170000}"/>
    <cellStyle name="Vejica 3 10 2 3" xfId="1499" xr:uid="{00000000-0005-0000-0000-000055170000}"/>
    <cellStyle name="Vejica 3 10 2 3 2" xfId="5564" xr:uid="{00000000-0005-0000-0000-000056170000}"/>
    <cellStyle name="Vejica 3 10 2 3 3" xfId="3233" xr:uid="{00000000-0005-0000-0000-000057170000}"/>
    <cellStyle name="Vejica 3 10 2 4" xfId="3234" xr:uid="{00000000-0005-0000-0000-000058170000}"/>
    <cellStyle name="Vejica 3 10 2 4 2" xfId="5566" xr:uid="{00000000-0005-0000-0000-000059170000}"/>
    <cellStyle name="Vejica 3 10 2 4 2 2" xfId="6321" xr:uid="{00000000-0005-0000-0000-00005A170000}"/>
    <cellStyle name="Vejica 3 10 2 4 3" xfId="5565" xr:uid="{00000000-0005-0000-0000-00005B170000}"/>
    <cellStyle name="Vejica 3 10 2 5" xfId="3235" xr:uid="{00000000-0005-0000-0000-00005C170000}"/>
    <cellStyle name="Vejica 3 10 2 5 2" xfId="5568" xr:uid="{00000000-0005-0000-0000-00005D170000}"/>
    <cellStyle name="Vejica 3 10 2 5 2 2" xfId="6322" xr:uid="{00000000-0005-0000-0000-00005E170000}"/>
    <cellStyle name="Vejica 3 10 2 5 2 2 2" xfId="6957" xr:uid="{00000000-0005-0000-0000-00005F170000}"/>
    <cellStyle name="Vejica 3 10 2 5 2 2 3" xfId="7290" xr:uid="{00000000-0005-0000-0000-000060170000}"/>
    <cellStyle name="Vejica 3 10 2 5 3" xfId="5567" xr:uid="{00000000-0005-0000-0000-000061170000}"/>
    <cellStyle name="Vejica 3 10 2 5 4" xfId="6850" xr:uid="{00000000-0005-0000-0000-000062170000}"/>
    <cellStyle name="Vejica 3 10 2 5 5" xfId="7169" xr:uid="{00000000-0005-0000-0000-000063170000}"/>
    <cellStyle name="Vejica 3 10 2 6" xfId="5569" xr:uid="{00000000-0005-0000-0000-000064170000}"/>
    <cellStyle name="Vejica 3 10 2 6 2" xfId="5570" xr:uid="{00000000-0005-0000-0000-000065170000}"/>
    <cellStyle name="Vejica 3 10 2 6 2 2" xfId="6482" xr:uid="{00000000-0005-0000-0000-000066170000}"/>
    <cellStyle name="Vejica 3 10 2 6 3" xfId="6248" xr:uid="{00000000-0005-0000-0000-000067170000}"/>
    <cellStyle name="Vejica 3 10 2 7" xfId="5571" xr:uid="{00000000-0005-0000-0000-000068170000}"/>
    <cellStyle name="Vejica 3 10 2 7 2" xfId="6318" xr:uid="{00000000-0005-0000-0000-000069170000}"/>
    <cellStyle name="Vejica 3 10 2 8" xfId="5556" xr:uid="{00000000-0005-0000-0000-00006A170000}"/>
    <cellStyle name="Vejica 3 10 2 9" xfId="6751" xr:uid="{00000000-0005-0000-0000-00006B170000}"/>
    <cellStyle name="Vejica 3 10 3" xfId="1500" xr:uid="{00000000-0005-0000-0000-00006C170000}"/>
    <cellStyle name="Vejica 3 10 3 10" xfId="7066" xr:uid="{00000000-0005-0000-0000-00006D170000}"/>
    <cellStyle name="Vejica 3 10 3 2" xfId="1501" xr:uid="{00000000-0005-0000-0000-00006E170000}"/>
    <cellStyle name="Vejica 3 10 3 2 2" xfId="5573" xr:uid="{00000000-0005-0000-0000-00006F170000}"/>
    <cellStyle name="Vejica 3 10 3 2 3" xfId="3236" xr:uid="{00000000-0005-0000-0000-000070170000}"/>
    <cellStyle name="Vejica 3 10 3 3" xfId="3237" xr:uid="{00000000-0005-0000-0000-000071170000}"/>
    <cellStyle name="Vejica 3 10 3 3 2" xfId="5575" xr:uid="{00000000-0005-0000-0000-000072170000}"/>
    <cellStyle name="Vejica 3 10 3 3 2 2" xfId="6324" xr:uid="{00000000-0005-0000-0000-000073170000}"/>
    <cellStyle name="Vejica 3 10 3 3 3" xfId="5574" xr:uid="{00000000-0005-0000-0000-000074170000}"/>
    <cellStyle name="Vejica 3 10 3 4" xfId="3238" xr:uid="{00000000-0005-0000-0000-000075170000}"/>
    <cellStyle name="Vejica 3 10 3 4 2" xfId="5577" xr:uid="{00000000-0005-0000-0000-000076170000}"/>
    <cellStyle name="Vejica 3 10 3 4 2 2" xfId="6325" xr:uid="{00000000-0005-0000-0000-000077170000}"/>
    <cellStyle name="Vejica 3 10 3 4 2 2 2" xfId="6958" xr:uid="{00000000-0005-0000-0000-000078170000}"/>
    <cellStyle name="Vejica 3 10 3 4 2 2 3" xfId="7291" xr:uid="{00000000-0005-0000-0000-000079170000}"/>
    <cellStyle name="Vejica 3 10 3 4 3" xfId="5576" xr:uid="{00000000-0005-0000-0000-00007A170000}"/>
    <cellStyle name="Vejica 3 10 3 4 4" xfId="6851" xr:uid="{00000000-0005-0000-0000-00007B170000}"/>
    <cellStyle name="Vejica 3 10 3 4 5" xfId="7170" xr:uid="{00000000-0005-0000-0000-00007C170000}"/>
    <cellStyle name="Vejica 3 10 3 5" xfId="5578" xr:uid="{00000000-0005-0000-0000-00007D170000}"/>
    <cellStyle name="Vejica 3 10 3 5 2" xfId="5579" xr:uid="{00000000-0005-0000-0000-00007E170000}"/>
    <cellStyle name="Vejica 3 10 3 5 2 2" xfId="6483" xr:uid="{00000000-0005-0000-0000-00007F170000}"/>
    <cellStyle name="Vejica 3 10 3 5 3" xfId="6249" xr:uid="{00000000-0005-0000-0000-000080170000}"/>
    <cellStyle name="Vejica 3 10 3 6" xfId="5580" xr:uid="{00000000-0005-0000-0000-000081170000}"/>
    <cellStyle name="Vejica 3 10 3 6 2" xfId="6323" xr:uid="{00000000-0005-0000-0000-000082170000}"/>
    <cellStyle name="Vejica 3 10 3 7" xfId="5572" xr:uid="{00000000-0005-0000-0000-000083170000}"/>
    <cellStyle name="Vejica 3 10 3 8" xfId="6227" xr:uid="{00000000-0005-0000-0000-000084170000}"/>
    <cellStyle name="Vejica 3 10 3 9" xfId="6753" xr:uid="{00000000-0005-0000-0000-000085170000}"/>
    <cellStyle name="Vejica 3 10 4" xfId="1502" xr:uid="{00000000-0005-0000-0000-000086170000}"/>
    <cellStyle name="Vejica 3 10 4 2" xfId="5581" xr:uid="{00000000-0005-0000-0000-000087170000}"/>
    <cellStyle name="Vejica 3 10 4 3" xfId="3239" xr:uid="{00000000-0005-0000-0000-000088170000}"/>
    <cellStyle name="Vejica 3 10 5" xfId="3240" xr:uid="{00000000-0005-0000-0000-000089170000}"/>
    <cellStyle name="Vejica 3 10 5 2" xfId="5583" xr:uid="{00000000-0005-0000-0000-00008A170000}"/>
    <cellStyle name="Vejica 3 10 5 2 2" xfId="6326" xr:uid="{00000000-0005-0000-0000-00008B170000}"/>
    <cellStyle name="Vejica 3 10 5 3" xfId="5582" xr:uid="{00000000-0005-0000-0000-00008C170000}"/>
    <cellStyle name="Vejica 3 10 6" xfId="3241" xr:uid="{00000000-0005-0000-0000-00008D170000}"/>
    <cellStyle name="Vejica 3 10 6 2" xfId="5585" xr:uid="{00000000-0005-0000-0000-00008E170000}"/>
    <cellStyle name="Vejica 3 10 6 2 2" xfId="6327" xr:uid="{00000000-0005-0000-0000-00008F170000}"/>
    <cellStyle name="Vejica 3 10 6 2 2 2" xfId="6959" xr:uid="{00000000-0005-0000-0000-000090170000}"/>
    <cellStyle name="Vejica 3 10 6 2 2 3" xfId="7292" xr:uid="{00000000-0005-0000-0000-000091170000}"/>
    <cellStyle name="Vejica 3 10 6 3" xfId="5584" xr:uid="{00000000-0005-0000-0000-000092170000}"/>
    <cellStyle name="Vejica 3 10 6 4" xfId="6852" xr:uid="{00000000-0005-0000-0000-000093170000}"/>
    <cellStyle name="Vejica 3 10 6 5" xfId="7171" xr:uid="{00000000-0005-0000-0000-000094170000}"/>
    <cellStyle name="Vejica 3 10 7" xfId="5586" xr:uid="{00000000-0005-0000-0000-000095170000}"/>
    <cellStyle name="Vejica 3 10 7 2" xfId="5587" xr:uid="{00000000-0005-0000-0000-000096170000}"/>
    <cellStyle name="Vejica 3 10 7 2 2" xfId="6484" xr:uid="{00000000-0005-0000-0000-000097170000}"/>
    <cellStyle name="Vejica 3 10 7 3" xfId="6250" xr:uid="{00000000-0005-0000-0000-000098170000}"/>
    <cellStyle name="Vejica 3 10 8" xfId="5588" xr:uid="{00000000-0005-0000-0000-000099170000}"/>
    <cellStyle name="Vejica 3 10 8 2" xfId="6317" xr:uid="{00000000-0005-0000-0000-00009A170000}"/>
    <cellStyle name="Vejica 3 10 9" xfId="5555" xr:uid="{00000000-0005-0000-0000-00009B170000}"/>
    <cellStyle name="Vejica 3 11" xfId="1503" xr:uid="{00000000-0005-0000-0000-00009C170000}"/>
    <cellStyle name="Vejica 3 11 10" xfId="6754" xr:uid="{00000000-0005-0000-0000-00009D170000}"/>
    <cellStyle name="Vejica 3 11 11" xfId="7067" xr:uid="{00000000-0005-0000-0000-00009E170000}"/>
    <cellStyle name="Vejica 3 11 2" xfId="1504" xr:uid="{00000000-0005-0000-0000-00009F170000}"/>
    <cellStyle name="Vejica 3 11 2 10" xfId="7068" xr:uid="{00000000-0005-0000-0000-0000A0170000}"/>
    <cellStyle name="Vejica 3 11 2 2" xfId="1505" xr:uid="{00000000-0005-0000-0000-0000A1170000}"/>
    <cellStyle name="Vejica 3 11 2 2 2" xfId="5591" xr:uid="{00000000-0005-0000-0000-0000A2170000}"/>
    <cellStyle name="Vejica 3 11 2 2 3" xfId="3242" xr:uid="{00000000-0005-0000-0000-0000A3170000}"/>
    <cellStyle name="Vejica 3 11 2 3" xfId="3243" xr:uid="{00000000-0005-0000-0000-0000A4170000}"/>
    <cellStyle name="Vejica 3 11 2 3 2" xfId="5593" xr:uid="{00000000-0005-0000-0000-0000A5170000}"/>
    <cellStyle name="Vejica 3 11 2 3 2 2" xfId="6330" xr:uid="{00000000-0005-0000-0000-0000A6170000}"/>
    <cellStyle name="Vejica 3 11 2 3 3" xfId="5592" xr:uid="{00000000-0005-0000-0000-0000A7170000}"/>
    <cellStyle name="Vejica 3 11 2 4" xfId="3244" xr:uid="{00000000-0005-0000-0000-0000A8170000}"/>
    <cellStyle name="Vejica 3 11 2 4 2" xfId="5595" xr:uid="{00000000-0005-0000-0000-0000A9170000}"/>
    <cellStyle name="Vejica 3 11 2 4 2 2" xfId="6331" xr:uid="{00000000-0005-0000-0000-0000AA170000}"/>
    <cellStyle name="Vejica 3 11 2 4 2 2 2" xfId="6960" xr:uid="{00000000-0005-0000-0000-0000AB170000}"/>
    <cellStyle name="Vejica 3 11 2 4 2 2 3" xfId="7293" xr:uid="{00000000-0005-0000-0000-0000AC170000}"/>
    <cellStyle name="Vejica 3 11 2 4 3" xfId="5594" xr:uid="{00000000-0005-0000-0000-0000AD170000}"/>
    <cellStyle name="Vejica 3 11 2 4 4" xfId="6853" xr:uid="{00000000-0005-0000-0000-0000AE170000}"/>
    <cellStyle name="Vejica 3 11 2 4 5" xfId="7172" xr:uid="{00000000-0005-0000-0000-0000AF170000}"/>
    <cellStyle name="Vejica 3 11 2 5" xfId="5596" xr:uid="{00000000-0005-0000-0000-0000B0170000}"/>
    <cellStyle name="Vejica 3 11 2 5 2" xfId="5597" xr:uid="{00000000-0005-0000-0000-0000B1170000}"/>
    <cellStyle name="Vejica 3 11 2 5 2 2" xfId="6485" xr:uid="{00000000-0005-0000-0000-0000B2170000}"/>
    <cellStyle name="Vejica 3 11 2 5 3" xfId="6251" xr:uid="{00000000-0005-0000-0000-0000B3170000}"/>
    <cellStyle name="Vejica 3 11 2 6" xfId="5598" xr:uid="{00000000-0005-0000-0000-0000B4170000}"/>
    <cellStyle name="Vejica 3 11 2 6 2" xfId="6329" xr:uid="{00000000-0005-0000-0000-0000B5170000}"/>
    <cellStyle name="Vejica 3 11 2 7" xfId="5590" xr:uid="{00000000-0005-0000-0000-0000B6170000}"/>
    <cellStyle name="Vejica 3 11 2 8" xfId="6184" xr:uid="{00000000-0005-0000-0000-0000B7170000}"/>
    <cellStyle name="Vejica 3 11 2 9" xfId="6755" xr:uid="{00000000-0005-0000-0000-0000B8170000}"/>
    <cellStyle name="Vejica 3 11 3" xfId="1506" xr:uid="{00000000-0005-0000-0000-0000B9170000}"/>
    <cellStyle name="Vejica 3 11 3 2" xfId="5599" xr:uid="{00000000-0005-0000-0000-0000BA170000}"/>
    <cellStyle name="Vejica 3 11 3 3" xfId="3245" xr:uid="{00000000-0005-0000-0000-0000BB170000}"/>
    <cellStyle name="Vejica 3 11 4" xfId="3246" xr:uid="{00000000-0005-0000-0000-0000BC170000}"/>
    <cellStyle name="Vejica 3 11 4 2" xfId="5601" xr:uid="{00000000-0005-0000-0000-0000BD170000}"/>
    <cellStyle name="Vejica 3 11 4 2 2" xfId="6332" xr:uid="{00000000-0005-0000-0000-0000BE170000}"/>
    <cellStyle name="Vejica 3 11 4 3" xfId="5600" xr:uid="{00000000-0005-0000-0000-0000BF170000}"/>
    <cellStyle name="Vejica 3 11 5" xfId="3247" xr:uid="{00000000-0005-0000-0000-0000C0170000}"/>
    <cellStyle name="Vejica 3 11 5 2" xfId="5603" xr:uid="{00000000-0005-0000-0000-0000C1170000}"/>
    <cellStyle name="Vejica 3 11 5 2 2" xfId="6333" xr:uid="{00000000-0005-0000-0000-0000C2170000}"/>
    <cellStyle name="Vejica 3 11 5 2 2 2" xfId="6961" xr:uid="{00000000-0005-0000-0000-0000C3170000}"/>
    <cellStyle name="Vejica 3 11 5 2 2 3" xfId="7294" xr:uid="{00000000-0005-0000-0000-0000C4170000}"/>
    <cellStyle name="Vejica 3 11 5 3" xfId="5602" xr:uid="{00000000-0005-0000-0000-0000C5170000}"/>
    <cellStyle name="Vejica 3 11 5 4" xfId="6854" xr:uid="{00000000-0005-0000-0000-0000C6170000}"/>
    <cellStyle name="Vejica 3 11 5 5" xfId="7173" xr:uid="{00000000-0005-0000-0000-0000C7170000}"/>
    <cellStyle name="Vejica 3 11 6" xfId="5604" xr:uid="{00000000-0005-0000-0000-0000C8170000}"/>
    <cellStyle name="Vejica 3 11 6 2" xfId="5605" xr:uid="{00000000-0005-0000-0000-0000C9170000}"/>
    <cellStyle name="Vejica 3 11 6 2 2" xfId="6486" xr:uid="{00000000-0005-0000-0000-0000CA170000}"/>
    <cellStyle name="Vejica 3 11 6 3" xfId="6252" xr:uid="{00000000-0005-0000-0000-0000CB170000}"/>
    <cellStyle name="Vejica 3 11 7" xfId="5606" xr:uid="{00000000-0005-0000-0000-0000CC170000}"/>
    <cellStyle name="Vejica 3 11 7 2" xfId="6328" xr:uid="{00000000-0005-0000-0000-0000CD170000}"/>
    <cellStyle name="Vejica 3 11 8" xfId="5589" xr:uid="{00000000-0005-0000-0000-0000CE170000}"/>
    <cellStyle name="Vejica 3 11 9" xfId="6187" xr:uid="{00000000-0005-0000-0000-0000CF170000}"/>
    <cellStyle name="Vejica 3 12" xfId="1507" xr:uid="{00000000-0005-0000-0000-0000D0170000}"/>
    <cellStyle name="Vejica 3 12 10" xfId="7069" xr:uid="{00000000-0005-0000-0000-0000D1170000}"/>
    <cellStyle name="Vejica 3 12 2" xfId="1508" xr:uid="{00000000-0005-0000-0000-0000D2170000}"/>
    <cellStyle name="Vejica 3 12 2 2" xfId="5608" xr:uid="{00000000-0005-0000-0000-0000D3170000}"/>
    <cellStyle name="Vejica 3 12 2 3" xfId="3248" xr:uid="{00000000-0005-0000-0000-0000D4170000}"/>
    <cellStyle name="Vejica 3 12 3" xfId="3249" xr:uid="{00000000-0005-0000-0000-0000D5170000}"/>
    <cellStyle name="Vejica 3 12 3 2" xfId="5610" xr:uid="{00000000-0005-0000-0000-0000D6170000}"/>
    <cellStyle name="Vejica 3 12 3 2 2" xfId="6335" xr:uid="{00000000-0005-0000-0000-0000D7170000}"/>
    <cellStyle name="Vejica 3 12 3 3" xfId="5609" xr:uid="{00000000-0005-0000-0000-0000D8170000}"/>
    <cellStyle name="Vejica 3 12 4" xfId="3250" xr:uid="{00000000-0005-0000-0000-0000D9170000}"/>
    <cellStyle name="Vejica 3 12 4 2" xfId="5612" xr:uid="{00000000-0005-0000-0000-0000DA170000}"/>
    <cellStyle name="Vejica 3 12 4 2 2" xfId="6336" xr:uid="{00000000-0005-0000-0000-0000DB170000}"/>
    <cellStyle name="Vejica 3 12 4 2 2 2" xfId="6962" xr:uid="{00000000-0005-0000-0000-0000DC170000}"/>
    <cellStyle name="Vejica 3 12 4 2 2 3" xfId="7295" xr:uid="{00000000-0005-0000-0000-0000DD170000}"/>
    <cellStyle name="Vejica 3 12 4 3" xfId="5611" xr:uid="{00000000-0005-0000-0000-0000DE170000}"/>
    <cellStyle name="Vejica 3 12 4 4" xfId="6855" xr:uid="{00000000-0005-0000-0000-0000DF170000}"/>
    <cellStyle name="Vejica 3 12 4 5" xfId="7174" xr:uid="{00000000-0005-0000-0000-0000E0170000}"/>
    <cellStyle name="Vejica 3 12 5" xfId="5613" xr:uid="{00000000-0005-0000-0000-0000E1170000}"/>
    <cellStyle name="Vejica 3 12 5 2" xfId="5614" xr:uid="{00000000-0005-0000-0000-0000E2170000}"/>
    <cellStyle name="Vejica 3 12 5 2 2" xfId="6487" xr:uid="{00000000-0005-0000-0000-0000E3170000}"/>
    <cellStyle name="Vejica 3 12 5 3" xfId="6253" xr:uid="{00000000-0005-0000-0000-0000E4170000}"/>
    <cellStyle name="Vejica 3 12 6" xfId="5615" xr:uid="{00000000-0005-0000-0000-0000E5170000}"/>
    <cellStyle name="Vejica 3 12 6 2" xfId="6334" xr:uid="{00000000-0005-0000-0000-0000E6170000}"/>
    <cellStyle name="Vejica 3 12 7" xfId="5607" xr:uid="{00000000-0005-0000-0000-0000E7170000}"/>
    <cellStyle name="Vejica 3 12 8" xfId="6226" xr:uid="{00000000-0005-0000-0000-0000E8170000}"/>
    <cellStyle name="Vejica 3 12 9" xfId="6756" xr:uid="{00000000-0005-0000-0000-0000E9170000}"/>
    <cellStyle name="Vejica 3 13" xfId="1509" xr:uid="{00000000-0005-0000-0000-0000EA170000}"/>
    <cellStyle name="Vejica 3 13 2" xfId="5616" xr:uid="{00000000-0005-0000-0000-0000EB170000}"/>
    <cellStyle name="Vejica 3 14" xfId="1510" xr:uid="{00000000-0005-0000-0000-0000EC170000}"/>
    <cellStyle name="Vejica 3 14 2" xfId="5617" xr:uid="{00000000-0005-0000-0000-0000ED170000}"/>
    <cellStyle name="Vejica 3 14 3" xfId="3251" xr:uid="{00000000-0005-0000-0000-0000EE170000}"/>
    <cellStyle name="Vejica 3 15" xfId="3252" xr:uid="{00000000-0005-0000-0000-0000EF170000}"/>
    <cellStyle name="Vejica 3 15 2" xfId="5619" xr:uid="{00000000-0005-0000-0000-0000F0170000}"/>
    <cellStyle name="Vejica 3 15 2 2" xfId="6337" xr:uid="{00000000-0005-0000-0000-0000F1170000}"/>
    <cellStyle name="Vejica 3 15 3" xfId="5618" xr:uid="{00000000-0005-0000-0000-0000F2170000}"/>
    <cellStyle name="Vejica 3 16" xfId="3253" xr:uid="{00000000-0005-0000-0000-0000F3170000}"/>
    <cellStyle name="Vejica 3 16 2" xfId="5621" xr:uid="{00000000-0005-0000-0000-0000F4170000}"/>
    <cellStyle name="Vejica 3 16 2 2" xfId="6338" xr:uid="{00000000-0005-0000-0000-0000F5170000}"/>
    <cellStyle name="Vejica 3 16 2 2 2" xfId="6963" xr:uid="{00000000-0005-0000-0000-0000F6170000}"/>
    <cellStyle name="Vejica 3 16 2 2 3" xfId="7296" xr:uid="{00000000-0005-0000-0000-0000F7170000}"/>
    <cellStyle name="Vejica 3 16 3" xfId="5620" xr:uid="{00000000-0005-0000-0000-0000F8170000}"/>
    <cellStyle name="Vejica 3 16 4" xfId="6856" xr:uid="{00000000-0005-0000-0000-0000F9170000}"/>
    <cellStyle name="Vejica 3 16 5" xfId="7175" xr:uid="{00000000-0005-0000-0000-0000FA170000}"/>
    <cellStyle name="Vejica 3 17" xfId="5622" xr:uid="{00000000-0005-0000-0000-0000FB170000}"/>
    <cellStyle name="Vejica 3 17 2" xfId="5623" xr:uid="{00000000-0005-0000-0000-0000FC170000}"/>
    <cellStyle name="Vejica 3 17 2 2" xfId="6339" xr:uid="{00000000-0005-0000-0000-0000FD170000}"/>
    <cellStyle name="Vejica 3 17 3" xfId="6207" xr:uid="{00000000-0005-0000-0000-0000FE170000}"/>
    <cellStyle name="Vejica 3 18" xfId="5624" xr:uid="{00000000-0005-0000-0000-0000FF170000}"/>
    <cellStyle name="Vejica 3 18 2" xfId="6316" xr:uid="{00000000-0005-0000-0000-000000180000}"/>
    <cellStyle name="Vejica 3 19" xfId="5554" xr:uid="{00000000-0005-0000-0000-000001180000}"/>
    <cellStyle name="Vejica 3 2" xfId="1511" xr:uid="{00000000-0005-0000-0000-000002180000}"/>
    <cellStyle name="Vejica 3 2 2" xfId="1512" xr:uid="{00000000-0005-0000-0000-000003180000}"/>
    <cellStyle name="Vejica 3 2 2 2" xfId="1513" xr:uid="{00000000-0005-0000-0000-000004180000}"/>
    <cellStyle name="Vejica 3 2 2 2 2" xfId="5627" xr:uid="{00000000-0005-0000-0000-000005180000}"/>
    <cellStyle name="Vejica 3 2 2 2 3" xfId="3254" xr:uid="{00000000-0005-0000-0000-000006180000}"/>
    <cellStyle name="Vejica 3 2 2 3" xfId="1719" xr:uid="{00000000-0005-0000-0000-000007180000}"/>
    <cellStyle name="Vejica 3 2 2 3 2" xfId="5629" xr:uid="{00000000-0005-0000-0000-000008180000}"/>
    <cellStyle name="Vejica 3 2 2 3 2 2" xfId="6342" xr:uid="{00000000-0005-0000-0000-000009180000}"/>
    <cellStyle name="Vejica 3 2 2 3 3" xfId="5628" xr:uid="{00000000-0005-0000-0000-00000A180000}"/>
    <cellStyle name="Vejica 3 2 2 3 4" xfId="3255" xr:uid="{00000000-0005-0000-0000-00000B180000}"/>
    <cellStyle name="Vejica 3 2 2 4" xfId="3256" xr:uid="{00000000-0005-0000-0000-00000C180000}"/>
    <cellStyle name="Vejica 3 2 2 4 2" xfId="5630" xr:uid="{00000000-0005-0000-0000-00000D180000}"/>
    <cellStyle name="Vejica 3 2 2 5" xfId="5631" xr:uid="{00000000-0005-0000-0000-00000E180000}"/>
    <cellStyle name="Vejica 3 2 2 5 2" xfId="5632" xr:uid="{00000000-0005-0000-0000-00000F180000}"/>
    <cellStyle name="Vejica 3 2 2 5 2 2" xfId="6488" xr:uid="{00000000-0005-0000-0000-000010180000}"/>
    <cellStyle name="Vejica 3 2 2 5 3" xfId="6254" xr:uid="{00000000-0005-0000-0000-000011180000}"/>
    <cellStyle name="Vejica 3 2 2 6" xfId="5633" xr:uid="{00000000-0005-0000-0000-000012180000}"/>
    <cellStyle name="Vejica 3 2 2 6 2" xfId="6341" xr:uid="{00000000-0005-0000-0000-000013180000}"/>
    <cellStyle name="Vejica 3 2 2 7" xfId="5626" xr:uid="{00000000-0005-0000-0000-000014180000}"/>
    <cellStyle name="Vejica 3 2 2 8" xfId="6200" xr:uid="{00000000-0005-0000-0000-000015180000}"/>
    <cellStyle name="Vejica 3 2 3" xfId="1718" xr:uid="{00000000-0005-0000-0000-000016180000}"/>
    <cellStyle name="Vejica 3 2 3 2" xfId="5634" xr:uid="{00000000-0005-0000-0000-000017180000}"/>
    <cellStyle name="Vejica 3 2 4" xfId="5635" xr:uid="{00000000-0005-0000-0000-000018180000}"/>
    <cellStyle name="Vejica 3 2 4 2" xfId="6209" xr:uid="{00000000-0005-0000-0000-000019180000}"/>
    <cellStyle name="Vejica 3 2 5" xfId="5636" xr:uid="{00000000-0005-0000-0000-00001A180000}"/>
    <cellStyle name="Vejica 3 2 5 2" xfId="6340" xr:uid="{00000000-0005-0000-0000-00001B180000}"/>
    <cellStyle name="Vejica 3 2 6" xfId="5625" xr:uid="{00000000-0005-0000-0000-00001C180000}"/>
    <cellStyle name="Vejica 3 2 7" xfId="6198" xr:uid="{00000000-0005-0000-0000-00001D180000}"/>
    <cellStyle name="Vejica 3 2 8" xfId="6665" xr:uid="{00000000-0005-0000-0000-00001E180000}"/>
    <cellStyle name="Vejica 3 20" xfId="6749" xr:uid="{00000000-0005-0000-0000-00001F180000}"/>
    <cellStyle name="Vejica 3 21" xfId="7062" xr:uid="{00000000-0005-0000-0000-000020180000}"/>
    <cellStyle name="Vejica 3 3" xfId="1514" xr:uid="{00000000-0005-0000-0000-000021180000}"/>
    <cellStyle name="Vejica 3 3 2" xfId="1515" xr:uid="{00000000-0005-0000-0000-000022180000}"/>
    <cellStyle name="Vejica 3 3 2 2" xfId="5638" xr:uid="{00000000-0005-0000-0000-000023180000}"/>
    <cellStyle name="Vejica 3 3 2 3" xfId="3257" xr:uid="{00000000-0005-0000-0000-000024180000}"/>
    <cellStyle name="Vejica 3 3 3" xfId="1720" xr:uid="{00000000-0005-0000-0000-000025180000}"/>
    <cellStyle name="Vejica 3 3 3 2" xfId="5640" xr:uid="{00000000-0005-0000-0000-000026180000}"/>
    <cellStyle name="Vejica 3 3 3 2 2" xfId="6344" xr:uid="{00000000-0005-0000-0000-000027180000}"/>
    <cellStyle name="Vejica 3 3 3 3" xfId="5639" xr:uid="{00000000-0005-0000-0000-000028180000}"/>
    <cellStyle name="Vejica 3 3 3 4" xfId="3258" xr:uid="{00000000-0005-0000-0000-000029180000}"/>
    <cellStyle name="Vejica 3 3 4" xfId="3259" xr:uid="{00000000-0005-0000-0000-00002A180000}"/>
    <cellStyle name="Vejica 3 3 4 2" xfId="5641" xr:uid="{00000000-0005-0000-0000-00002B180000}"/>
    <cellStyle name="Vejica 3 3 5" xfId="5642" xr:uid="{00000000-0005-0000-0000-00002C180000}"/>
    <cellStyle name="Vejica 3 3 5 2" xfId="5643" xr:uid="{00000000-0005-0000-0000-00002D180000}"/>
    <cellStyle name="Vejica 3 3 5 2 2" xfId="6489" xr:uid="{00000000-0005-0000-0000-00002E180000}"/>
    <cellStyle name="Vejica 3 3 5 3" xfId="6255" xr:uid="{00000000-0005-0000-0000-00002F180000}"/>
    <cellStyle name="Vejica 3 3 6" xfId="5644" xr:uid="{00000000-0005-0000-0000-000030180000}"/>
    <cellStyle name="Vejica 3 3 6 2" xfId="6343" xr:uid="{00000000-0005-0000-0000-000031180000}"/>
    <cellStyle name="Vejica 3 3 7" xfId="5637" xr:uid="{00000000-0005-0000-0000-000032180000}"/>
    <cellStyle name="Vejica 3 3 8" xfId="6235" xr:uid="{00000000-0005-0000-0000-000033180000}"/>
    <cellStyle name="Vejica 3 4" xfId="1516" xr:uid="{00000000-0005-0000-0000-000034180000}"/>
    <cellStyle name="Vejica 3 4 2" xfId="1517" xr:uid="{00000000-0005-0000-0000-000035180000}"/>
    <cellStyle name="Vejica 3 4 2 2" xfId="5646" xr:uid="{00000000-0005-0000-0000-000036180000}"/>
    <cellStyle name="Vejica 3 4 2 3" xfId="3260" xr:uid="{00000000-0005-0000-0000-000037180000}"/>
    <cellStyle name="Vejica 3 4 3" xfId="1721" xr:uid="{00000000-0005-0000-0000-000038180000}"/>
    <cellStyle name="Vejica 3 4 3 2" xfId="5648" xr:uid="{00000000-0005-0000-0000-000039180000}"/>
    <cellStyle name="Vejica 3 4 3 2 2" xfId="6346" xr:uid="{00000000-0005-0000-0000-00003A180000}"/>
    <cellStyle name="Vejica 3 4 3 3" xfId="5647" xr:uid="{00000000-0005-0000-0000-00003B180000}"/>
    <cellStyle name="Vejica 3 4 3 4" xfId="3261" xr:uid="{00000000-0005-0000-0000-00003C180000}"/>
    <cellStyle name="Vejica 3 4 4" xfId="3262" xr:uid="{00000000-0005-0000-0000-00003D180000}"/>
    <cellStyle name="Vejica 3 4 4 2" xfId="5649" xr:uid="{00000000-0005-0000-0000-00003E180000}"/>
    <cellStyle name="Vejica 3 4 5" xfId="5650" xr:uid="{00000000-0005-0000-0000-00003F180000}"/>
    <cellStyle name="Vejica 3 4 5 2" xfId="5651" xr:uid="{00000000-0005-0000-0000-000040180000}"/>
    <cellStyle name="Vejica 3 4 5 2 2" xfId="6490" xr:uid="{00000000-0005-0000-0000-000041180000}"/>
    <cellStyle name="Vejica 3 4 5 3" xfId="6256" xr:uid="{00000000-0005-0000-0000-000042180000}"/>
    <cellStyle name="Vejica 3 4 6" xfId="5652" xr:uid="{00000000-0005-0000-0000-000043180000}"/>
    <cellStyle name="Vejica 3 4 6 2" xfId="6345" xr:uid="{00000000-0005-0000-0000-000044180000}"/>
    <cellStyle name="Vejica 3 4 7" xfId="5645" xr:uid="{00000000-0005-0000-0000-000045180000}"/>
    <cellStyle name="Vejica 3 4 8" xfId="6216" xr:uid="{00000000-0005-0000-0000-000046180000}"/>
    <cellStyle name="Vejica 3 5" xfId="1518" xr:uid="{00000000-0005-0000-0000-000047180000}"/>
    <cellStyle name="Vejica 3 5 2" xfId="1519" xr:uid="{00000000-0005-0000-0000-000048180000}"/>
    <cellStyle name="Vejica 3 5 2 2" xfId="5654" xr:uid="{00000000-0005-0000-0000-000049180000}"/>
    <cellStyle name="Vejica 3 5 2 3" xfId="3263" xr:uid="{00000000-0005-0000-0000-00004A180000}"/>
    <cellStyle name="Vejica 3 5 3" xfId="1722" xr:uid="{00000000-0005-0000-0000-00004B180000}"/>
    <cellStyle name="Vejica 3 5 3 2" xfId="5656" xr:uid="{00000000-0005-0000-0000-00004C180000}"/>
    <cellStyle name="Vejica 3 5 3 2 2" xfId="6348" xr:uid="{00000000-0005-0000-0000-00004D180000}"/>
    <cellStyle name="Vejica 3 5 3 3" xfId="5655" xr:uid="{00000000-0005-0000-0000-00004E180000}"/>
    <cellStyle name="Vejica 3 5 3 4" xfId="3264" xr:uid="{00000000-0005-0000-0000-00004F180000}"/>
    <cellStyle name="Vejica 3 5 4" xfId="3265" xr:uid="{00000000-0005-0000-0000-000050180000}"/>
    <cellStyle name="Vejica 3 5 4 2" xfId="5657" xr:uid="{00000000-0005-0000-0000-000051180000}"/>
    <cellStyle name="Vejica 3 5 5" xfId="5658" xr:uid="{00000000-0005-0000-0000-000052180000}"/>
    <cellStyle name="Vejica 3 5 5 2" xfId="5659" xr:uid="{00000000-0005-0000-0000-000053180000}"/>
    <cellStyle name="Vejica 3 5 5 2 2" xfId="6491" xr:uid="{00000000-0005-0000-0000-000054180000}"/>
    <cellStyle name="Vejica 3 5 5 3" xfId="6257" xr:uid="{00000000-0005-0000-0000-000055180000}"/>
    <cellStyle name="Vejica 3 5 6" xfId="5660" xr:uid="{00000000-0005-0000-0000-000056180000}"/>
    <cellStyle name="Vejica 3 5 6 2" xfId="6347" xr:uid="{00000000-0005-0000-0000-000057180000}"/>
    <cellStyle name="Vejica 3 5 7" xfId="5653" xr:uid="{00000000-0005-0000-0000-000058180000}"/>
    <cellStyle name="Vejica 3 5 8" xfId="6206" xr:uid="{00000000-0005-0000-0000-000059180000}"/>
    <cellStyle name="Vejica 3 6" xfId="1520" xr:uid="{00000000-0005-0000-0000-00005A180000}"/>
    <cellStyle name="Vejica 3 6 2" xfId="1521" xr:uid="{00000000-0005-0000-0000-00005B180000}"/>
    <cellStyle name="Vejica 3 6 2 2" xfId="5662" xr:uid="{00000000-0005-0000-0000-00005C180000}"/>
    <cellStyle name="Vejica 3 6 2 3" xfId="3266" xr:uid="{00000000-0005-0000-0000-00005D180000}"/>
    <cellStyle name="Vejica 3 6 3" xfId="1723" xr:uid="{00000000-0005-0000-0000-00005E180000}"/>
    <cellStyle name="Vejica 3 6 3 2" xfId="5664" xr:uid="{00000000-0005-0000-0000-00005F180000}"/>
    <cellStyle name="Vejica 3 6 3 2 2" xfId="6350" xr:uid="{00000000-0005-0000-0000-000060180000}"/>
    <cellStyle name="Vejica 3 6 3 3" xfId="5663" xr:uid="{00000000-0005-0000-0000-000061180000}"/>
    <cellStyle name="Vejica 3 6 3 4" xfId="3267" xr:uid="{00000000-0005-0000-0000-000062180000}"/>
    <cellStyle name="Vejica 3 6 4" xfId="3268" xr:uid="{00000000-0005-0000-0000-000063180000}"/>
    <cellStyle name="Vejica 3 6 4 2" xfId="5665" xr:uid="{00000000-0005-0000-0000-000064180000}"/>
    <cellStyle name="Vejica 3 6 5" xfId="5666" xr:uid="{00000000-0005-0000-0000-000065180000}"/>
    <cellStyle name="Vejica 3 6 5 2" xfId="5667" xr:uid="{00000000-0005-0000-0000-000066180000}"/>
    <cellStyle name="Vejica 3 6 5 2 2" xfId="6492" xr:uid="{00000000-0005-0000-0000-000067180000}"/>
    <cellStyle name="Vejica 3 6 5 3" xfId="6258" xr:uid="{00000000-0005-0000-0000-000068180000}"/>
    <cellStyle name="Vejica 3 6 6" xfId="5668" xr:uid="{00000000-0005-0000-0000-000069180000}"/>
    <cellStyle name="Vejica 3 6 6 2" xfId="6349" xr:uid="{00000000-0005-0000-0000-00006A180000}"/>
    <cellStyle name="Vejica 3 6 7" xfId="5661" xr:uid="{00000000-0005-0000-0000-00006B180000}"/>
    <cellStyle name="Vejica 3 6 8" xfId="6232" xr:uid="{00000000-0005-0000-0000-00006C180000}"/>
    <cellStyle name="Vejica 3 7" xfId="1522" xr:uid="{00000000-0005-0000-0000-00006D180000}"/>
    <cellStyle name="Vejica 3 7 2" xfId="1523" xr:uid="{00000000-0005-0000-0000-00006E180000}"/>
    <cellStyle name="Vejica 3 7 2 2" xfId="5670" xr:uid="{00000000-0005-0000-0000-00006F180000}"/>
    <cellStyle name="Vejica 3 7 2 3" xfId="3269" xr:uid="{00000000-0005-0000-0000-000070180000}"/>
    <cellStyle name="Vejica 3 7 3" xfId="1724" xr:uid="{00000000-0005-0000-0000-000071180000}"/>
    <cellStyle name="Vejica 3 7 3 2" xfId="5672" xr:uid="{00000000-0005-0000-0000-000072180000}"/>
    <cellStyle name="Vejica 3 7 3 2 2" xfId="6352" xr:uid="{00000000-0005-0000-0000-000073180000}"/>
    <cellStyle name="Vejica 3 7 3 3" xfId="5671" xr:uid="{00000000-0005-0000-0000-000074180000}"/>
    <cellStyle name="Vejica 3 7 3 4" xfId="3270" xr:uid="{00000000-0005-0000-0000-000075180000}"/>
    <cellStyle name="Vejica 3 7 4" xfId="3271" xr:uid="{00000000-0005-0000-0000-000076180000}"/>
    <cellStyle name="Vejica 3 7 4 2" xfId="5673" xr:uid="{00000000-0005-0000-0000-000077180000}"/>
    <cellStyle name="Vejica 3 7 5" xfId="5674" xr:uid="{00000000-0005-0000-0000-000078180000}"/>
    <cellStyle name="Vejica 3 7 5 2" xfId="5675" xr:uid="{00000000-0005-0000-0000-000079180000}"/>
    <cellStyle name="Vejica 3 7 5 2 2" xfId="6493" xr:uid="{00000000-0005-0000-0000-00007A180000}"/>
    <cellStyle name="Vejica 3 7 5 3" xfId="6259" xr:uid="{00000000-0005-0000-0000-00007B180000}"/>
    <cellStyle name="Vejica 3 7 6" xfId="5676" xr:uid="{00000000-0005-0000-0000-00007C180000}"/>
    <cellStyle name="Vejica 3 7 6 2" xfId="6351" xr:uid="{00000000-0005-0000-0000-00007D180000}"/>
    <cellStyle name="Vejica 3 7 7" xfId="5669" xr:uid="{00000000-0005-0000-0000-00007E180000}"/>
    <cellStyle name="Vejica 3 7 8" xfId="6238" xr:uid="{00000000-0005-0000-0000-00007F180000}"/>
    <cellStyle name="Vejica 3 8" xfId="1524" xr:uid="{00000000-0005-0000-0000-000080180000}"/>
    <cellStyle name="Vejica 3 8 2" xfId="1525" xr:uid="{00000000-0005-0000-0000-000081180000}"/>
    <cellStyle name="Vejica 3 8 2 2" xfId="5678" xr:uid="{00000000-0005-0000-0000-000082180000}"/>
    <cellStyle name="Vejica 3 8 2 3" xfId="3272" xr:uid="{00000000-0005-0000-0000-000083180000}"/>
    <cellStyle name="Vejica 3 8 3" xfId="1725" xr:uid="{00000000-0005-0000-0000-000084180000}"/>
    <cellStyle name="Vejica 3 8 3 2" xfId="5680" xr:uid="{00000000-0005-0000-0000-000085180000}"/>
    <cellStyle name="Vejica 3 8 3 2 2" xfId="6354" xr:uid="{00000000-0005-0000-0000-000086180000}"/>
    <cellStyle name="Vejica 3 8 3 3" xfId="5679" xr:uid="{00000000-0005-0000-0000-000087180000}"/>
    <cellStyle name="Vejica 3 8 3 4" xfId="3273" xr:uid="{00000000-0005-0000-0000-000088180000}"/>
    <cellStyle name="Vejica 3 8 4" xfId="3274" xr:uid="{00000000-0005-0000-0000-000089180000}"/>
    <cellStyle name="Vejica 3 8 4 2" xfId="5681" xr:uid="{00000000-0005-0000-0000-00008A180000}"/>
    <cellStyle name="Vejica 3 8 5" xfId="5682" xr:uid="{00000000-0005-0000-0000-00008B180000}"/>
    <cellStyle name="Vejica 3 8 5 2" xfId="5683" xr:uid="{00000000-0005-0000-0000-00008C180000}"/>
    <cellStyle name="Vejica 3 8 5 2 2" xfId="6494" xr:uid="{00000000-0005-0000-0000-00008D180000}"/>
    <cellStyle name="Vejica 3 8 5 3" xfId="6260" xr:uid="{00000000-0005-0000-0000-00008E180000}"/>
    <cellStyle name="Vejica 3 8 6" xfId="5684" xr:uid="{00000000-0005-0000-0000-00008F180000}"/>
    <cellStyle name="Vejica 3 8 6 2" xfId="6353" xr:uid="{00000000-0005-0000-0000-000090180000}"/>
    <cellStyle name="Vejica 3 8 7" xfId="5677" xr:uid="{00000000-0005-0000-0000-000091180000}"/>
    <cellStyle name="Vejica 3 8 8" xfId="6190" xr:uid="{00000000-0005-0000-0000-000092180000}"/>
    <cellStyle name="Vejica 3 9" xfId="1526" xr:uid="{00000000-0005-0000-0000-000093180000}"/>
    <cellStyle name="Vejica 3 9 10" xfId="6217" xr:uid="{00000000-0005-0000-0000-000094180000}"/>
    <cellStyle name="Vejica 3 9 11" xfId="6757" xr:uid="{00000000-0005-0000-0000-000095180000}"/>
    <cellStyle name="Vejica 3 9 12" xfId="7070" xr:uid="{00000000-0005-0000-0000-000096180000}"/>
    <cellStyle name="Vejica 3 9 2" xfId="1527" xr:uid="{00000000-0005-0000-0000-000097180000}"/>
    <cellStyle name="Vejica 3 9 2 10" xfId="6758" xr:uid="{00000000-0005-0000-0000-000098180000}"/>
    <cellStyle name="Vejica 3 9 2 11" xfId="7071" xr:uid="{00000000-0005-0000-0000-000099180000}"/>
    <cellStyle name="Vejica 3 9 2 2" xfId="1528" xr:uid="{00000000-0005-0000-0000-00009A180000}"/>
    <cellStyle name="Vejica 3 9 2 2 10" xfId="7072" xr:uid="{00000000-0005-0000-0000-00009B180000}"/>
    <cellStyle name="Vejica 3 9 2 2 2" xfId="1529" xr:uid="{00000000-0005-0000-0000-00009C180000}"/>
    <cellStyle name="Vejica 3 9 2 2 2 2" xfId="5688" xr:uid="{00000000-0005-0000-0000-00009D180000}"/>
    <cellStyle name="Vejica 3 9 2 2 2 3" xfId="3275" xr:uid="{00000000-0005-0000-0000-00009E180000}"/>
    <cellStyle name="Vejica 3 9 2 2 3" xfId="3276" xr:uid="{00000000-0005-0000-0000-00009F180000}"/>
    <cellStyle name="Vejica 3 9 2 2 3 2" xfId="5690" xr:uid="{00000000-0005-0000-0000-0000A0180000}"/>
    <cellStyle name="Vejica 3 9 2 2 3 2 2" xfId="6358" xr:uid="{00000000-0005-0000-0000-0000A1180000}"/>
    <cellStyle name="Vejica 3 9 2 2 3 3" xfId="5689" xr:uid="{00000000-0005-0000-0000-0000A2180000}"/>
    <cellStyle name="Vejica 3 9 2 2 4" xfId="3277" xr:uid="{00000000-0005-0000-0000-0000A3180000}"/>
    <cellStyle name="Vejica 3 9 2 2 4 2" xfId="5692" xr:uid="{00000000-0005-0000-0000-0000A4180000}"/>
    <cellStyle name="Vejica 3 9 2 2 4 2 2" xfId="6359" xr:uid="{00000000-0005-0000-0000-0000A5180000}"/>
    <cellStyle name="Vejica 3 9 2 2 4 2 2 2" xfId="6964" xr:uid="{00000000-0005-0000-0000-0000A6180000}"/>
    <cellStyle name="Vejica 3 9 2 2 4 2 2 3" xfId="7297" xr:uid="{00000000-0005-0000-0000-0000A7180000}"/>
    <cellStyle name="Vejica 3 9 2 2 4 3" xfId="5691" xr:uid="{00000000-0005-0000-0000-0000A8180000}"/>
    <cellStyle name="Vejica 3 9 2 2 4 4" xfId="6857" xr:uid="{00000000-0005-0000-0000-0000A9180000}"/>
    <cellStyle name="Vejica 3 9 2 2 4 5" xfId="7176" xr:uid="{00000000-0005-0000-0000-0000AA180000}"/>
    <cellStyle name="Vejica 3 9 2 2 5" xfId="5693" xr:uid="{00000000-0005-0000-0000-0000AB180000}"/>
    <cellStyle name="Vejica 3 9 2 2 5 2" xfId="5694" xr:uid="{00000000-0005-0000-0000-0000AC180000}"/>
    <cellStyle name="Vejica 3 9 2 2 5 2 2" xfId="6495" xr:uid="{00000000-0005-0000-0000-0000AD180000}"/>
    <cellStyle name="Vejica 3 9 2 2 5 3" xfId="6261" xr:uid="{00000000-0005-0000-0000-0000AE180000}"/>
    <cellStyle name="Vejica 3 9 2 2 6" xfId="5695" xr:uid="{00000000-0005-0000-0000-0000AF180000}"/>
    <cellStyle name="Vejica 3 9 2 2 6 2" xfId="6357" xr:uid="{00000000-0005-0000-0000-0000B0180000}"/>
    <cellStyle name="Vejica 3 9 2 2 7" xfId="5687" xr:uid="{00000000-0005-0000-0000-0000B1180000}"/>
    <cellStyle name="Vejica 3 9 2 2 8" xfId="6186" xr:uid="{00000000-0005-0000-0000-0000B2180000}"/>
    <cellStyle name="Vejica 3 9 2 2 9" xfId="6759" xr:uid="{00000000-0005-0000-0000-0000B3180000}"/>
    <cellStyle name="Vejica 3 9 2 3" xfId="1530" xr:uid="{00000000-0005-0000-0000-0000B4180000}"/>
    <cellStyle name="Vejica 3 9 2 3 2" xfId="5696" xr:uid="{00000000-0005-0000-0000-0000B5180000}"/>
    <cellStyle name="Vejica 3 9 2 3 3" xfId="3278" xr:uid="{00000000-0005-0000-0000-0000B6180000}"/>
    <cellStyle name="Vejica 3 9 2 4" xfId="3279" xr:uid="{00000000-0005-0000-0000-0000B7180000}"/>
    <cellStyle name="Vejica 3 9 2 4 2" xfId="5698" xr:uid="{00000000-0005-0000-0000-0000B8180000}"/>
    <cellStyle name="Vejica 3 9 2 4 2 2" xfId="6360" xr:uid="{00000000-0005-0000-0000-0000B9180000}"/>
    <cellStyle name="Vejica 3 9 2 4 3" xfId="5697" xr:uid="{00000000-0005-0000-0000-0000BA180000}"/>
    <cellStyle name="Vejica 3 9 2 5" xfId="3280" xr:uid="{00000000-0005-0000-0000-0000BB180000}"/>
    <cellStyle name="Vejica 3 9 2 5 2" xfId="5700" xr:uid="{00000000-0005-0000-0000-0000BC180000}"/>
    <cellStyle name="Vejica 3 9 2 5 2 2" xfId="6361" xr:uid="{00000000-0005-0000-0000-0000BD180000}"/>
    <cellStyle name="Vejica 3 9 2 5 2 2 2" xfId="6965" xr:uid="{00000000-0005-0000-0000-0000BE180000}"/>
    <cellStyle name="Vejica 3 9 2 5 2 2 3" xfId="7298" xr:uid="{00000000-0005-0000-0000-0000BF180000}"/>
    <cellStyle name="Vejica 3 9 2 5 3" xfId="5699" xr:uid="{00000000-0005-0000-0000-0000C0180000}"/>
    <cellStyle name="Vejica 3 9 2 5 4" xfId="6858" xr:uid="{00000000-0005-0000-0000-0000C1180000}"/>
    <cellStyle name="Vejica 3 9 2 5 5" xfId="7177" xr:uid="{00000000-0005-0000-0000-0000C2180000}"/>
    <cellStyle name="Vejica 3 9 2 6" xfId="5701" xr:uid="{00000000-0005-0000-0000-0000C3180000}"/>
    <cellStyle name="Vejica 3 9 2 6 2" xfId="5702" xr:uid="{00000000-0005-0000-0000-0000C4180000}"/>
    <cellStyle name="Vejica 3 9 2 6 2 2" xfId="6496" xr:uid="{00000000-0005-0000-0000-0000C5180000}"/>
    <cellStyle name="Vejica 3 9 2 6 3" xfId="6262" xr:uid="{00000000-0005-0000-0000-0000C6180000}"/>
    <cellStyle name="Vejica 3 9 2 7" xfId="5703" xr:uid="{00000000-0005-0000-0000-0000C7180000}"/>
    <cellStyle name="Vejica 3 9 2 7 2" xfId="6356" xr:uid="{00000000-0005-0000-0000-0000C8180000}"/>
    <cellStyle name="Vejica 3 9 2 8" xfId="5686" xr:uid="{00000000-0005-0000-0000-0000C9180000}"/>
    <cellStyle name="Vejica 3 9 2 9" xfId="6218" xr:uid="{00000000-0005-0000-0000-0000CA180000}"/>
    <cellStyle name="Vejica 3 9 3" xfId="1531" xr:uid="{00000000-0005-0000-0000-0000CB180000}"/>
    <cellStyle name="Vejica 3 9 3 10" xfId="7073" xr:uid="{00000000-0005-0000-0000-0000CC180000}"/>
    <cellStyle name="Vejica 3 9 3 2" xfId="1532" xr:uid="{00000000-0005-0000-0000-0000CD180000}"/>
    <cellStyle name="Vejica 3 9 3 2 2" xfId="5705" xr:uid="{00000000-0005-0000-0000-0000CE180000}"/>
    <cellStyle name="Vejica 3 9 3 2 3" xfId="3281" xr:uid="{00000000-0005-0000-0000-0000CF180000}"/>
    <cellStyle name="Vejica 3 9 3 3" xfId="3282" xr:uid="{00000000-0005-0000-0000-0000D0180000}"/>
    <cellStyle name="Vejica 3 9 3 3 2" xfId="5707" xr:uid="{00000000-0005-0000-0000-0000D1180000}"/>
    <cellStyle name="Vejica 3 9 3 3 2 2" xfId="6363" xr:uid="{00000000-0005-0000-0000-0000D2180000}"/>
    <cellStyle name="Vejica 3 9 3 3 3" xfId="5706" xr:uid="{00000000-0005-0000-0000-0000D3180000}"/>
    <cellStyle name="Vejica 3 9 3 4" xfId="3283" xr:uid="{00000000-0005-0000-0000-0000D4180000}"/>
    <cellStyle name="Vejica 3 9 3 4 2" xfId="5709" xr:uid="{00000000-0005-0000-0000-0000D5180000}"/>
    <cellStyle name="Vejica 3 9 3 4 2 2" xfId="6364" xr:uid="{00000000-0005-0000-0000-0000D6180000}"/>
    <cellStyle name="Vejica 3 9 3 4 2 2 2" xfId="6966" xr:uid="{00000000-0005-0000-0000-0000D7180000}"/>
    <cellStyle name="Vejica 3 9 3 4 2 2 3" xfId="7299" xr:uid="{00000000-0005-0000-0000-0000D8180000}"/>
    <cellStyle name="Vejica 3 9 3 4 3" xfId="5708" xr:uid="{00000000-0005-0000-0000-0000D9180000}"/>
    <cellStyle name="Vejica 3 9 3 4 4" xfId="6859" xr:uid="{00000000-0005-0000-0000-0000DA180000}"/>
    <cellStyle name="Vejica 3 9 3 4 5" xfId="7178" xr:uid="{00000000-0005-0000-0000-0000DB180000}"/>
    <cellStyle name="Vejica 3 9 3 5" xfId="5710" xr:uid="{00000000-0005-0000-0000-0000DC180000}"/>
    <cellStyle name="Vejica 3 9 3 5 2" xfId="5711" xr:uid="{00000000-0005-0000-0000-0000DD180000}"/>
    <cellStyle name="Vejica 3 9 3 5 2 2" xfId="6497" xr:uid="{00000000-0005-0000-0000-0000DE180000}"/>
    <cellStyle name="Vejica 3 9 3 5 3" xfId="6263" xr:uid="{00000000-0005-0000-0000-0000DF180000}"/>
    <cellStyle name="Vejica 3 9 3 6" xfId="5712" xr:uid="{00000000-0005-0000-0000-0000E0180000}"/>
    <cellStyle name="Vejica 3 9 3 6 2" xfId="6362" xr:uid="{00000000-0005-0000-0000-0000E1180000}"/>
    <cellStyle name="Vejica 3 9 3 7" xfId="5704" xr:uid="{00000000-0005-0000-0000-0000E2180000}"/>
    <cellStyle name="Vejica 3 9 3 8" xfId="6225" xr:uid="{00000000-0005-0000-0000-0000E3180000}"/>
    <cellStyle name="Vejica 3 9 3 9" xfId="6760" xr:uid="{00000000-0005-0000-0000-0000E4180000}"/>
    <cellStyle name="Vejica 3 9 4" xfId="1533" xr:uid="{00000000-0005-0000-0000-0000E5180000}"/>
    <cellStyle name="Vejica 3 9 4 2" xfId="5713" xr:uid="{00000000-0005-0000-0000-0000E6180000}"/>
    <cellStyle name="Vejica 3 9 4 3" xfId="3284" xr:uid="{00000000-0005-0000-0000-0000E7180000}"/>
    <cellStyle name="Vejica 3 9 5" xfId="3285" xr:uid="{00000000-0005-0000-0000-0000E8180000}"/>
    <cellStyle name="Vejica 3 9 5 2" xfId="5715" xr:uid="{00000000-0005-0000-0000-0000E9180000}"/>
    <cellStyle name="Vejica 3 9 5 2 2" xfId="6365" xr:uid="{00000000-0005-0000-0000-0000EA180000}"/>
    <cellStyle name="Vejica 3 9 5 3" xfId="5714" xr:uid="{00000000-0005-0000-0000-0000EB180000}"/>
    <cellStyle name="Vejica 3 9 6" xfId="3286" xr:uid="{00000000-0005-0000-0000-0000EC180000}"/>
    <cellStyle name="Vejica 3 9 6 2" xfId="5717" xr:uid="{00000000-0005-0000-0000-0000ED180000}"/>
    <cellStyle name="Vejica 3 9 6 2 2" xfId="6366" xr:uid="{00000000-0005-0000-0000-0000EE180000}"/>
    <cellStyle name="Vejica 3 9 6 2 2 2" xfId="6967" xr:uid="{00000000-0005-0000-0000-0000EF180000}"/>
    <cellStyle name="Vejica 3 9 6 2 2 3" xfId="7300" xr:uid="{00000000-0005-0000-0000-0000F0180000}"/>
    <cellStyle name="Vejica 3 9 6 3" xfId="5716" xr:uid="{00000000-0005-0000-0000-0000F1180000}"/>
    <cellStyle name="Vejica 3 9 6 4" xfId="6860" xr:uid="{00000000-0005-0000-0000-0000F2180000}"/>
    <cellStyle name="Vejica 3 9 6 5" xfId="7179" xr:uid="{00000000-0005-0000-0000-0000F3180000}"/>
    <cellStyle name="Vejica 3 9 7" xfId="5718" xr:uid="{00000000-0005-0000-0000-0000F4180000}"/>
    <cellStyle name="Vejica 3 9 7 2" xfId="5719" xr:uid="{00000000-0005-0000-0000-0000F5180000}"/>
    <cellStyle name="Vejica 3 9 7 2 2" xfId="6498" xr:uid="{00000000-0005-0000-0000-0000F6180000}"/>
    <cellStyle name="Vejica 3 9 7 3" xfId="6264" xr:uid="{00000000-0005-0000-0000-0000F7180000}"/>
    <cellStyle name="Vejica 3 9 8" xfId="5720" xr:uid="{00000000-0005-0000-0000-0000F8180000}"/>
    <cellStyle name="Vejica 3 9 8 2" xfId="6355" xr:uid="{00000000-0005-0000-0000-0000F9180000}"/>
    <cellStyle name="Vejica 3 9 9" xfId="5685" xr:uid="{00000000-0005-0000-0000-0000FA180000}"/>
    <cellStyle name="Vejica 30" xfId="1534" xr:uid="{00000000-0005-0000-0000-0000FB180000}"/>
    <cellStyle name="Vejica 30 2" xfId="1784" xr:uid="{00000000-0005-0000-0000-0000FC180000}"/>
    <cellStyle name="Vejica 30 2 2" xfId="5722" xr:uid="{00000000-0005-0000-0000-0000FD180000}"/>
    <cellStyle name="Vejica 30 2 3" xfId="3287" xr:uid="{00000000-0005-0000-0000-0000FE180000}"/>
    <cellStyle name="Vejica 30 3" xfId="3288" xr:uid="{00000000-0005-0000-0000-0000FF180000}"/>
    <cellStyle name="Vejica 30 3 2" xfId="5723" xr:uid="{00000000-0005-0000-0000-000000190000}"/>
    <cellStyle name="Vejica 30 4" xfId="5724" xr:uid="{00000000-0005-0000-0000-000001190000}"/>
    <cellStyle name="Vejica 30 4 2" xfId="6265" xr:uid="{00000000-0005-0000-0000-000002190000}"/>
    <cellStyle name="Vejica 30 5" xfId="5721" xr:uid="{00000000-0005-0000-0000-000003190000}"/>
    <cellStyle name="Vejica 31" xfId="1535" xr:uid="{00000000-0005-0000-0000-000004190000}"/>
    <cellStyle name="Vejica 31 10" xfId="6245" xr:uid="{00000000-0005-0000-0000-000005190000}"/>
    <cellStyle name="Vejica 31 2" xfId="1536" xr:uid="{00000000-0005-0000-0000-000006190000}"/>
    <cellStyle name="Vejica 31 2 2" xfId="5726" xr:uid="{00000000-0005-0000-0000-000007190000}"/>
    <cellStyle name="Vejica 31 2 3" xfId="3289" xr:uid="{00000000-0005-0000-0000-000008190000}"/>
    <cellStyle name="Vejica 31 3" xfId="1786" xr:uid="{00000000-0005-0000-0000-000009190000}"/>
    <cellStyle name="Vejica 31 3 2" xfId="5728" xr:uid="{00000000-0005-0000-0000-00000A190000}"/>
    <cellStyle name="Vejica 31 3 2 2" xfId="6368" xr:uid="{00000000-0005-0000-0000-00000B190000}"/>
    <cellStyle name="Vejica 31 3 3" xfId="5727" xr:uid="{00000000-0005-0000-0000-00000C190000}"/>
    <cellStyle name="Vejica 31 3 4" xfId="3290" xr:uid="{00000000-0005-0000-0000-00000D190000}"/>
    <cellStyle name="Vejica 31 4" xfId="3291" xr:uid="{00000000-0005-0000-0000-00000E190000}"/>
    <cellStyle name="Vejica 31 4 2" xfId="5729" xr:uid="{00000000-0005-0000-0000-00000F190000}"/>
    <cellStyle name="Vejica 31 5" xfId="3292" xr:uid="{00000000-0005-0000-0000-000010190000}"/>
    <cellStyle name="Vejica 31 5 2" xfId="5730" xr:uid="{00000000-0005-0000-0000-000011190000}"/>
    <cellStyle name="Vejica 31 6" xfId="3293" xr:uid="{00000000-0005-0000-0000-000012190000}"/>
    <cellStyle name="Vejica 31 6 2" xfId="5731" xr:uid="{00000000-0005-0000-0000-000013190000}"/>
    <cellStyle name="Vejica 31 7" xfId="5732" xr:uid="{00000000-0005-0000-0000-000014190000}"/>
    <cellStyle name="Vejica 31 7 2" xfId="5733" xr:uid="{00000000-0005-0000-0000-000015190000}"/>
    <cellStyle name="Vejica 31 7 2 2" xfId="6499" xr:uid="{00000000-0005-0000-0000-000016190000}"/>
    <cellStyle name="Vejica 31 7 3" xfId="6266" xr:uid="{00000000-0005-0000-0000-000017190000}"/>
    <cellStyle name="Vejica 31 8" xfId="5734" xr:uid="{00000000-0005-0000-0000-000018190000}"/>
    <cellStyle name="Vejica 31 8 2" xfId="6367" xr:uid="{00000000-0005-0000-0000-000019190000}"/>
    <cellStyle name="Vejica 31 9" xfId="5725" xr:uid="{00000000-0005-0000-0000-00001A190000}"/>
    <cellStyle name="Vejica 32" xfId="1537" xr:uid="{00000000-0005-0000-0000-00001B190000}"/>
    <cellStyle name="Vejica 32 10" xfId="6205" xr:uid="{00000000-0005-0000-0000-00001C190000}"/>
    <cellStyle name="Vejica 32 2" xfId="1538" xr:uid="{00000000-0005-0000-0000-00001D190000}"/>
    <cellStyle name="Vejica 32 2 2" xfId="5736" xr:uid="{00000000-0005-0000-0000-00001E190000}"/>
    <cellStyle name="Vejica 32 2 3" xfId="3294" xr:uid="{00000000-0005-0000-0000-00001F190000}"/>
    <cellStyle name="Vejica 32 3" xfId="1787" xr:uid="{00000000-0005-0000-0000-000020190000}"/>
    <cellStyle name="Vejica 32 3 2" xfId="5738" xr:uid="{00000000-0005-0000-0000-000021190000}"/>
    <cellStyle name="Vejica 32 3 2 2" xfId="6370" xr:uid="{00000000-0005-0000-0000-000022190000}"/>
    <cellStyle name="Vejica 32 3 3" xfId="5737" xr:uid="{00000000-0005-0000-0000-000023190000}"/>
    <cellStyle name="Vejica 32 3 4" xfId="3295" xr:uid="{00000000-0005-0000-0000-000024190000}"/>
    <cellStyle name="Vejica 32 4" xfId="3296" xr:uid="{00000000-0005-0000-0000-000025190000}"/>
    <cellStyle name="Vejica 32 4 2" xfId="5739" xr:uid="{00000000-0005-0000-0000-000026190000}"/>
    <cellStyle name="Vejica 32 5" xfId="3297" xr:uid="{00000000-0005-0000-0000-000027190000}"/>
    <cellStyle name="Vejica 32 5 2" xfId="5740" xr:uid="{00000000-0005-0000-0000-000028190000}"/>
    <cellStyle name="Vejica 32 6" xfId="3298" xr:uid="{00000000-0005-0000-0000-000029190000}"/>
    <cellStyle name="Vejica 32 6 2" xfId="5741" xr:uid="{00000000-0005-0000-0000-00002A190000}"/>
    <cellStyle name="Vejica 32 7" xfId="5742" xr:uid="{00000000-0005-0000-0000-00002B190000}"/>
    <cellStyle name="Vejica 32 7 2" xfId="5743" xr:uid="{00000000-0005-0000-0000-00002C190000}"/>
    <cellStyle name="Vejica 32 7 2 2" xfId="6500" xr:uid="{00000000-0005-0000-0000-00002D190000}"/>
    <cellStyle name="Vejica 32 7 3" xfId="6267" xr:uid="{00000000-0005-0000-0000-00002E190000}"/>
    <cellStyle name="Vejica 32 8" xfId="5744" xr:uid="{00000000-0005-0000-0000-00002F190000}"/>
    <cellStyle name="Vejica 32 8 2" xfId="6369" xr:uid="{00000000-0005-0000-0000-000030190000}"/>
    <cellStyle name="Vejica 32 9" xfId="5735" xr:uid="{00000000-0005-0000-0000-000031190000}"/>
    <cellStyle name="Vejica 33" xfId="1539" xr:uid="{00000000-0005-0000-0000-000032190000}"/>
    <cellStyle name="Vejica 33 10" xfId="6183" xr:uid="{00000000-0005-0000-0000-000033190000}"/>
    <cellStyle name="Vejica 33 2" xfId="1540" xr:uid="{00000000-0005-0000-0000-000034190000}"/>
    <cellStyle name="Vejica 33 2 2" xfId="5746" xr:uid="{00000000-0005-0000-0000-000035190000}"/>
    <cellStyle name="Vejica 33 2 3" xfId="3299" xr:uid="{00000000-0005-0000-0000-000036190000}"/>
    <cellStyle name="Vejica 33 3" xfId="1785" xr:uid="{00000000-0005-0000-0000-000037190000}"/>
    <cellStyle name="Vejica 33 3 2" xfId="5748" xr:uid="{00000000-0005-0000-0000-000038190000}"/>
    <cellStyle name="Vejica 33 3 2 2" xfId="6372" xr:uid="{00000000-0005-0000-0000-000039190000}"/>
    <cellStyle name="Vejica 33 3 3" xfId="5747" xr:uid="{00000000-0005-0000-0000-00003A190000}"/>
    <cellStyle name="Vejica 33 3 4" xfId="3300" xr:uid="{00000000-0005-0000-0000-00003B190000}"/>
    <cellStyle name="Vejica 33 4" xfId="3301" xr:uid="{00000000-0005-0000-0000-00003C190000}"/>
    <cellStyle name="Vejica 33 4 2" xfId="5749" xr:uid="{00000000-0005-0000-0000-00003D190000}"/>
    <cellStyle name="Vejica 33 5" xfId="3302" xr:uid="{00000000-0005-0000-0000-00003E190000}"/>
    <cellStyle name="Vejica 33 5 2" xfId="5750" xr:uid="{00000000-0005-0000-0000-00003F190000}"/>
    <cellStyle name="Vejica 33 6" xfId="3303" xr:uid="{00000000-0005-0000-0000-000040190000}"/>
    <cellStyle name="Vejica 33 6 2" xfId="5751" xr:uid="{00000000-0005-0000-0000-000041190000}"/>
    <cellStyle name="Vejica 33 7" xfId="5752" xr:uid="{00000000-0005-0000-0000-000042190000}"/>
    <cellStyle name="Vejica 33 7 2" xfId="5753" xr:uid="{00000000-0005-0000-0000-000043190000}"/>
    <cellStyle name="Vejica 33 7 2 2" xfId="6501" xr:uid="{00000000-0005-0000-0000-000044190000}"/>
    <cellStyle name="Vejica 33 7 3" xfId="6268" xr:uid="{00000000-0005-0000-0000-000045190000}"/>
    <cellStyle name="Vejica 33 8" xfId="5754" xr:uid="{00000000-0005-0000-0000-000046190000}"/>
    <cellStyle name="Vejica 33 8 2" xfId="6371" xr:uid="{00000000-0005-0000-0000-000047190000}"/>
    <cellStyle name="Vejica 33 9" xfId="5745" xr:uid="{00000000-0005-0000-0000-000048190000}"/>
    <cellStyle name="Vejica 34" xfId="1541" xr:uid="{00000000-0005-0000-0000-000049190000}"/>
    <cellStyle name="Vejica 34 10" xfId="6230" xr:uid="{00000000-0005-0000-0000-00004A190000}"/>
    <cellStyle name="Vejica 34 2" xfId="1542" xr:uid="{00000000-0005-0000-0000-00004B190000}"/>
    <cellStyle name="Vejica 34 2 2" xfId="5756" xr:uid="{00000000-0005-0000-0000-00004C190000}"/>
    <cellStyle name="Vejica 34 2 3" xfId="3304" xr:uid="{00000000-0005-0000-0000-00004D190000}"/>
    <cellStyle name="Vejica 34 3" xfId="1788" xr:uid="{00000000-0005-0000-0000-00004E190000}"/>
    <cellStyle name="Vejica 34 3 2" xfId="5758" xr:uid="{00000000-0005-0000-0000-00004F190000}"/>
    <cellStyle name="Vejica 34 3 2 2" xfId="6374" xr:uid="{00000000-0005-0000-0000-000050190000}"/>
    <cellStyle name="Vejica 34 3 3" xfId="5757" xr:uid="{00000000-0005-0000-0000-000051190000}"/>
    <cellStyle name="Vejica 34 3 4" xfId="3305" xr:uid="{00000000-0005-0000-0000-000052190000}"/>
    <cellStyle name="Vejica 34 4" xfId="3306" xr:uid="{00000000-0005-0000-0000-000053190000}"/>
    <cellStyle name="Vejica 34 4 2" xfId="5759" xr:uid="{00000000-0005-0000-0000-000054190000}"/>
    <cellStyle name="Vejica 34 5" xfId="3307" xr:uid="{00000000-0005-0000-0000-000055190000}"/>
    <cellStyle name="Vejica 34 5 2" xfId="5760" xr:uid="{00000000-0005-0000-0000-000056190000}"/>
    <cellStyle name="Vejica 34 6" xfId="3308" xr:uid="{00000000-0005-0000-0000-000057190000}"/>
    <cellStyle name="Vejica 34 6 2" xfId="5761" xr:uid="{00000000-0005-0000-0000-000058190000}"/>
    <cellStyle name="Vejica 34 7" xfId="5762" xr:uid="{00000000-0005-0000-0000-000059190000}"/>
    <cellStyle name="Vejica 34 7 2" xfId="5763" xr:uid="{00000000-0005-0000-0000-00005A190000}"/>
    <cellStyle name="Vejica 34 7 2 2" xfId="6502" xr:uid="{00000000-0005-0000-0000-00005B190000}"/>
    <cellStyle name="Vejica 34 7 3" xfId="6269" xr:uid="{00000000-0005-0000-0000-00005C190000}"/>
    <cellStyle name="Vejica 34 8" xfId="5764" xr:uid="{00000000-0005-0000-0000-00005D190000}"/>
    <cellStyle name="Vejica 34 8 2" xfId="6373" xr:uid="{00000000-0005-0000-0000-00005E190000}"/>
    <cellStyle name="Vejica 34 9" xfId="5755" xr:uid="{00000000-0005-0000-0000-00005F190000}"/>
    <cellStyle name="Vejica 35" xfId="1543" xr:uid="{00000000-0005-0000-0000-000060190000}"/>
    <cellStyle name="Vejica 35 2" xfId="1544" xr:uid="{00000000-0005-0000-0000-000061190000}"/>
    <cellStyle name="Vejica 35 2 2" xfId="5766" xr:uid="{00000000-0005-0000-0000-000062190000}"/>
    <cellStyle name="Vejica 35 2 3" xfId="3310" xr:uid="{00000000-0005-0000-0000-000063190000}"/>
    <cellStyle name="Vejica 35 3" xfId="3311" xr:uid="{00000000-0005-0000-0000-000064190000}"/>
    <cellStyle name="Vejica 35 3 2" xfId="5767" xr:uid="{00000000-0005-0000-0000-000065190000}"/>
    <cellStyle name="Vejica 35 4" xfId="5768" xr:uid="{00000000-0005-0000-0000-000066190000}"/>
    <cellStyle name="Vejica 35 4 2" xfId="6375" xr:uid="{00000000-0005-0000-0000-000067190000}"/>
    <cellStyle name="Vejica 35 5" xfId="5765" xr:uid="{00000000-0005-0000-0000-000068190000}"/>
    <cellStyle name="Vejica 35 6" xfId="3309" xr:uid="{00000000-0005-0000-0000-000069190000}"/>
    <cellStyle name="Vejica 36" xfId="3312" xr:uid="{00000000-0005-0000-0000-00006A190000}"/>
    <cellStyle name="Vejica 36 2" xfId="5769" xr:uid="{00000000-0005-0000-0000-00006B190000}"/>
    <cellStyle name="Vejica 37" xfId="3313" xr:uid="{00000000-0005-0000-0000-00006C190000}"/>
    <cellStyle name="Vejica 37 2" xfId="5770" xr:uid="{00000000-0005-0000-0000-00006D190000}"/>
    <cellStyle name="Vejica 38" xfId="3314" xr:uid="{00000000-0005-0000-0000-00006E190000}"/>
    <cellStyle name="Vejica 38 2" xfId="5771" xr:uid="{00000000-0005-0000-0000-00006F190000}"/>
    <cellStyle name="Vejica 39" xfId="3315" xr:uid="{00000000-0005-0000-0000-000070190000}"/>
    <cellStyle name="Vejica 39 2" xfId="5772" xr:uid="{00000000-0005-0000-0000-000071190000}"/>
    <cellStyle name="Vejica 39 3" xfId="6861" xr:uid="{00000000-0005-0000-0000-000072190000}"/>
    <cellStyle name="Vejica 39 4" xfId="7180" xr:uid="{00000000-0005-0000-0000-000073190000}"/>
    <cellStyle name="Vejica 4" xfId="1545" xr:uid="{00000000-0005-0000-0000-000074190000}"/>
    <cellStyle name="Vejica 4 10" xfId="1546" xr:uid="{00000000-0005-0000-0000-000075190000}"/>
    <cellStyle name="Vejica 4 10 10" xfId="6208" xr:uid="{00000000-0005-0000-0000-000076190000}"/>
    <cellStyle name="Vejica 4 10 2" xfId="1547" xr:uid="{00000000-0005-0000-0000-000077190000}"/>
    <cellStyle name="Vejica 4 10 2 2" xfId="1548" xr:uid="{00000000-0005-0000-0000-000078190000}"/>
    <cellStyle name="Vejica 4 10 2 2 2" xfId="1549" xr:uid="{00000000-0005-0000-0000-000079190000}"/>
    <cellStyle name="Vejica 4 10 2 2 2 2" xfId="5777" xr:uid="{00000000-0005-0000-0000-00007A190000}"/>
    <cellStyle name="Vejica 4 10 2 2 2 3" xfId="3316" xr:uid="{00000000-0005-0000-0000-00007B190000}"/>
    <cellStyle name="Vejica 4 10 2 2 3" xfId="3317" xr:uid="{00000000-0005-0000-0000-00007C190000}"/>
    <cellStyle name="Vejica 4 10 2 2 3 2" xfId="5779" xr:uid="{00000000-0005-0000-0000-00007D190000}"/>
    <cellStyle name="Vejica 4 10 2 2 3 2 2" xfId="6380" xr:uid="{00000000-0005-0000-0000-00007E190000}"/>
    <cellStyle name="Vejica 4 10 2 2 3 3" xfId="5778" xr:uid="{00000000-0005-0000-0000-00007F190000}"/>
    <cellStyle name="Vejica 4 10 2 2 4" xfId="3318" xr:uid="{00000000-0005-0000-0000-000080190000}"/>
    <cellStyle name="Vejica 4 10 2 2 4 2" xfId="5781" xr:uid="{00000000-0005-0000-0000-000081190000}"/>
    <cellStyle name="Vejica 4 10 2 2 4 2 2" xfId="6381" xr:uid="{00000000-0005-0000-0000-000082190000}"/>
    <cellStyle name="Vejica 4 10 2 2 4 3" xfId="5780" xr:uid="{00000000-0005-0000-0000-000083190000}"/>
    <cellStyle name="Vejica 4 10 2 2 5" xfId="5782" xr:uid="{00000000-0005-0000-0000-000084190000}"/>
    <cellStyle name="Vejica 4 10 2 2 5 2" xfId="5783" xr:uid="{00000000-0005-0000-0000-000085190000}"/>
    <cellStyle name="Vejica 4 10 2 2 5 2 2" xfId="6503" xr:uid="{00000000-0005-0000-0000-000086190000}"/>
    <cellStyle name="Vejica 4 10 2 2 5 3" xfId="6270" xr:uid="{00000000-0005-0000-0000-000087190000}"/>
    <cellStyle name="Vejica 4 10 2 2 6" xfId="5784" xr:uid="{00000000-0005-0000-0000-000088190000}"/>
    <cellStyle name="Vejica 4 10 2 2 6 2" xfId="6379" xr:uid="{00000000-0005-0000-0000-000089190000}"/>
    <cellStyle name="Vejica 4 10 2 2 7" xfId="5776" xr:uid="{00000000-0005-0000-0000-00008A190000}"/>
    <cellStyle name="Vejica 4 10 2 2 8" xfId="6215" xr:uid="{00000000-0005-0000-0000-00008B190000}"/>
    <cellStyle name="Vejica 4 10 2 3" xfId="1550" xr:uid="{00000000-0005-0000-0000-00008C190000}"/>
    <cellStyle name="Vejica 4 10 2 3 2" xfId="5785" xr:uid="{00000000-0005-0000-0000-00008D190000}"/>
    <cellStyle name="Vejica 4 10 2 3 3" xfId="3319" xr:uid="{00000000-0005-0000-0000-00008E190000}"/>
    <cellStyle name="Vejica 4 10 2 4" xfId="3320" xr:uid="{00000000-0005-0000-0000-00008F190000}"/>
    <cellStyle name="Vejica 4 10 2 4 2" xfId="5787" xr:uid="{00000000-0005-0000-0000-000090190000}"/>
    <cellStyle name="Vejica 4 10 2 4 2 2" xfId="6382" xr:uid="{00000000-0005-0000-0000-000091190000}"/>
    <cellStyle name="Vejica 4 10 2 4 3" xfId="5786" xr:uid="{00000000-0005-0000-0000-000092190000}"/>
    <cellStyle name="Vejica 4 10 2 5" xfId="3321" xr:uid="{00000000-0005-0000-0000-000093190000}"/>
    <cellStyle name="Vejica 4 10 2 5 2" xfId="5789" xr:uid="{00000000-0005-0000-0000-000094190000}"/>
    <cellStyle name="Vejica 4 10 2 5 2 2" xfId="6383" xr:uid="{00000000-0005-0000-0000-000095190000}"/>
    <cellStyle name="Vejica 4 10 2 5 3" xfId="5788" xr:uid="{00000000-0005-0000-0000-000096190000}"/>
    <cellStyle name="Vejica 4 10 2 6" xfId="5790" xr:uid="{00000000-0005-0000-0000-000097190000}"/>
    <cellStyle name="Vejica 4 10 2 6 2" xfId="5791" xr:uid="{00000000-0005-0000-0000-000098190000}"/>
    <cellStyle name="Vejica 4 10 2 6 2 2" xfId="6504" xr:uid="{00000000-0005-0000-0000-000099190000}"/>
    <cellStyle name="Vejica 4 10 2 6 3" xfId="6271" xr:uid="{00000000-0005-0000-0000-00009A190000}"/>
    <cellStyle name="Vejica 4 10 2 7" xfId="5792" xr:uid="{00000000-0005-0000-0000-00009B190000}"/>
    <cellStyle name="Vejica 4 10 2 7 2" xfId="6378" xr:uid="{00000000-0005-0000-0000-00009C190000}"/>
    <cellStyle name="Vejica 4 10 2 8" xfId="5775" xr:uid="{00000000-0005-0000-0000-00009D190000}"/>
    <cellStyle name="Vejica 4 10 2 9" xfId="6197" xr:uid="{00000000-0005-0000-0000-00009E190000}"/>
    <cellStyle name="Vejica 4 10 3" xfId="1551" xr:uid="{00000000-0005-0000-0000-00009F190000}"/>
    <cellStyle name="Vejica 4 10 3 2" xfId="1552" xr:uid="{00000000-0005-0000-0000-0000A0190000}"/>
    <cellStyle name="Vejica 4 10 3 2 2" xfId="5794" xr:uid="{00000000-0005-0000-0000-0000A1190000}"/>
    <cellStyle name="Vejica 4 10 3 2 3" xfId="3322" xr:uid="{00000000-0005-0000-0000-0000A2190000}"/>
    <cellStyle name="Vejica 4 10 3 3" xfId="3323" xr:uid="{00000000-0005-0000-0000-0000A3190000}"/>
    <cellStyle name="Vejica 4 10 3 3 2" xfId="5796" xr:uid="{00000000-0005-0000-0000-0000A4190000}"/>
    <cellStyle name="Vejica 4 10 3 3 2 2" xfId="6385" xr:uid="{00000000-0005-0000-0000-0000A5190000}"/>
    <cellStyle name="Vejica 4 10 3 3 3" xfId="5795" xr:uid="{00000000-0005-0000-0000-0000A6190000}"/>
    <cellStyle name="Vejica 4 10 3 4" xfId="3324" xr:uid="{00000000-0005-0000-0000-0000A7190000}"/>
    <cellStyle name="Vejica 4 10 3 4 2" xfId="5798" xr:uid="{00000000-0005-0000-0000-0000A8190000}"/>
    <cellStyle name="Vejica 4 10 3 4 2 2" xfId="6386" xr:uid="{00000000-0005-0000-0000-0000A9190000}"/>
    <cellStyle name="Vejica 4 10 3 4 3" xfId="5797" xr:uid="{00000000-0005-0000-0000-0000AA190000}"/>
    <cellStyle name="Vejica 4 10 3 5" xfId="5799" xr:uid="{00000000-0005-0000-0000-0000AB190000}"/>
    <cellStyle name="Vejica 4 10 3 5 2" xfId="5800" xr:uid="{00000000-0005-0000-0000-0000AC190000}"/>
    <cellStyle name="Vejica 4 10 3 5 2 2" xfId="6505" xr:uid="{00000000-0005-0000-0000-0000AD190000}"/>
    <cellStyle name="Vejica 4 10 3 5 3" xfId="6272" xr:uid="{00000000-0005-0000-0000-0000AE190000}"/>
    <cellStyle name="Vejica 4 10 3 6" xfId="5801" xr:uid="{00000000-0005-0000-0000-0000AF190000}"/>
    <cellStyle name="Vejica 4 10 3 6 2" xfId="6384" xr:uid="{00000000-0005-0000-0000-0000B0190000}"/>
    <cellStyle name="Vejica 4 10 3 7" xfId="5793" xr:uid="{00000000-0005-0000-0000-0000B1190000}"/>
    <cellStyle name="Vejica 4 10 3 8" xfId="6189" xr:uid="{00000000-0005-0000-0000-0000B2190000}"/>
    <cellStyle name="Vejica 4 10 4" xfId="1553" xr:uid="{00000000-0005-0000-0000-0000B3190000}"/>
    <cellStyle name="Vejica 4 10 4 2" xfId="5802" xr:uid="{00000000-0005-0000-0000-0000B4190000}"/>
    <cellStyle name="Vejica 4 10 4 3" xfId="3325" xr:uid="{00000000-0005-0000-0000-0000B5190000}"/>
    <cellStyle name="Vejica 4 10 5" xfId="3326" xr:uid="{00000000-0005-0000-0000-0000B6190000}"/>
    <cellStyle name="Vejica 4 10 5 2" xfId="5804" xr:uid="{00000000-0005-0000-0000-0000B7190000}"/>
    <cellStyle name="Vejica 4 10 5 2 2" xfId="6387" xr:uid="{00000000-0005-0000-0000-0000B8190000}"/>
    <cellStyle name="Vejica 4 10 5 3" xfId="5803" xr:uid="{00000000-0005-0000-0000-0000B9190000}"/>
    <cellStyle name="Vejica 4 10 6" xfId="3327" xr:uid="{00000000-0005-0000-0000-0000BA190000}"/>
    <cellStyle name="Vejica 4 10 6 2" xfId="5806" xr:uid="{00000000-0005-0000-0000-0000BB190000}"/>
    <cellStyle name="Vejica 4 10 6 2 2" xfId="6388" xr:uid="{00000000-0005-0000-0000-0000BC190000}"/>
    <cellStyle name="Vejica 4 10 6 3" xfId="5805" xr:uid="{00000000-0005-0000-0000-0000BD190000}"/>
    <cellStyle name="Vejica 4 10 7" xfId="5807" xr:uid="{00000000-0005-0000-0000-0000BE190000}"/>
    <cellStyle name="Vejica 4 10 7 2" xfId="5808" xr:uid="{00000000-0005-0000-0000-0000BF190000}"/>
    <cellStyle name="Vejica 4 10 7 2 2" xfId="6506" xr:uid="{00000000-0005-0000-0000-0000C0190000}"/>
    <cellStyle name="Vejica 4 10 7 3" xfId="6273" xr:uid="{00000000-0005-0000-0000-0000C1190000}"/>
    <cellStyle name="Vejica 4 10 8" xfId="5809" xr:uid="{00000000-0005-0000-0000-0000C2190000}"/>
    <cellStyle name="Vejica 4 10 8 2" xfId="6377" xr:uid="{00000000-0005-0000-0000-0000C3190000}"/>
    <cellStyle name="Vejica 4 10 9" xfId="5774" xr:uid="{00000000-0005-0000-0000-0000C4190000}"/>
    <cellStyle name="Vejica 4 11" xfId="1554" xr:uid="{00000000-0005-0000-0000-0000C5190000}"/>
    <cellStyle name="Vejica 4 11 10" xfId="5811" xr:uid="{00000000-0005-0000-0000-0000C6190000}"/>
    <cellStyle name="Vejica 4 11 10 2" xfId="6274" xr:uid="{00000000-0005-0000-0000-0000C7190000}"/>
    <cellStyle name="Vejica 4 11 11" xfId="5812" xr:uid="{00000000-0005-0000-0000-0000C8190000}"/>
    <cellStyle name="Vejica 4 11 11 2" xfId="6389" xr:uid="{00000000-0005-0000-0000-0000C9190000}"/>
    <cellStyle name="Vejica 4 11 12" xfId="5810" xr:uid="{00000000-0005-0000-0000-0000CA190000}"/>
    <cellStyle name="Vejica 4 11 13" xfId="3509" xr:uid="{00000000-0005-0000-0000-0000CB190000}"/>
    <cellStyle name="Vejica 4 11 13 2" xfId="7193" xr:uid="{00000000-0005-0000-0000-0000CC190000}"/>
    <cellStyle name="Vejica 4 11 14" xfId="6204" xr:uid="{00000000-0005-0000-0000-0000CD190000}"/>
    <cellStyle name="Vejica 4 11 2" xfId="1555" xr:uid="{00000000-0005-0000-0000-0000CE190000}"/>
    <cellStyle name="Vejica 4 11 2 2" xfId="1556" xr:uid="{00000000-0005-0000-0000-0000CF190000}"/>
    <cellStyle name="Vejica 4 11 2 2 2" xfId="1557" xr:uid="{00000000-0005-0000-0000-0000D0190000}"/>
    <cellStyle name="Vejica 4 11 2 2 2 2" xfId="5815" xr:uid="{00000000-0005-0000-0000-0000D1190000}"/>
    <cellStyle name="Vejica 4 11 2 2 2 3" xfId="3328" xr:uid="{00000000-0005-0000-0000-0000D2190000}"/>
    <cellStyle name="Vejica 4 11 2 2 3" xfId="3329" xr:uid="{00000000-0005-0000-0000-0000D3190000}"/>
    <cellStyle name="Vejica 4 11 2 2 3 2" xfId="5817" xr:uid="{00000000-0005-0000-0000-0000D4190000}"/>
    <cellStyle name="Vejica 4 11 2 2 3 2 2" xfId="6392" xr:uid="{00000000-0005-0000-0000-0000D5190000}"/>
    <cellStyle name="Vejica 4 11 2 2 3 3" xfId="5816" xr:uid="{00000000-0005-0000-0000-0000D6190000}"/>
    <cellStyle name="Vejica 4 11 2 2 4" xfId="3330" xr:uid="{00000000-0005-0000-0000-0000D7190000}"/>
    <cellStyle name="Vejica 4 11 2 2 4 2" xfId="5819" xr:uid="{00000000-0005-0000-0000-0000D8190000}"/>
    <cellStyle name="Vejica 4 11 2 2 4 2 2" xfId="6393" xr:uid="{00000000-0005-0000-0000-0000D9190000}"/>
    <cellStyle name="Vejica 4 11 2 2 4 3" xfId="5818" xr:uid="{00000000-0005-0000-0000-0000DA190000}"/>
    <cellStyle name="Vejica 4 11 2 2 5" xfId="5820" xr:uid="{00000000-0005-0000-0000-0000DB190000}"/>
    <cellStyle name="Vejica 4 11 2 2 5 2" xfId="5821" xr:uid="{00000000-0005-0000-0000-0000DC190000}"/>
    <cellStyle name="Vejica 4 11 2 2 5 2 2" xfId="6507" xr:uid="{00000000-0005-0000-0000-0000DD190000}"/>
    <cellStyle name="Vejica 4 11 2 2 5 3" xfId="6275" xr:uid="{00000000-0005-0000-0000-0000DE190000}"/>
    <cellStyle name="Vejica 4 11 2 2 6" xfId="5822" xr:uid="{00000000-0005-0000-0000-0000DF190000}"/>
    <cellStyle name="Vejica 4 11 2 2 6 2" xfId="6391" xr:uid="{00000000-0005-0000-0000-0000E0190000}"/>
    <cellStyle name="Vejica 4 11 2 2 7" xfId="5814" xr:uid="{00000000-0005-0000-0000-0000E1190000}"/>
    <cellStyle name="Vejica 4 11 2 2 8" xfId="6188" xr:uid="{00000000-0005-0000-0000-0000E2190000}"/>
    <cellStyle name="Vejica 4 11 2 3" xfId="1558" xr:uid="{00000000-0005-0000-0000-0000E3190000}"/>
    <cellStyle name="Vejica 4 11 2 3 2" xfId="5823" xr:uid="{00000000-0005-0000-0000-0000E4190000}"/>
    <cellStyle name="Vejica 4 11 2 3 3" xfId="3331" xr:uid="{00000000-0005-0000-0000-0000E5190000}"/>
    <cellStyle name="Vejica 4 11 2 4" xfId="3332" xr:uid="{00000000-0005-0000-0000-0000E6190000}"/>
    <cellStyle name="Vejica 4 11 2 4 2" xfId="5825" xr:uid="{00000000-0005-0000-0000-0000E7190000}"/>
    <cellStyle name="Vejica 4 11 2 4 2 2" xfId="6394" xr:uid="{00000000-0005-0000-0000-0000E8190000}"/>
    <cellStyle name="Vejica 4 11 2 4 3" xfId="5824" xr:uid="{00000000-0005-0000-0000-0000E9190000}"/>
    <cellStyle name="Vejica 4 11 2 5" xfId="3333" xr:uid="{00000000-0005-0000-0000-0000EA190000}"/>
    <cellStyle name="Vejica 4 11 2 5 2" xfId="5827" xr:uid="{00000000-0005-0000-0000-0000EB190000}"/>
    <cellStyle name="Vejica 4 11 2 5 2 2" xfId="6395" xr:uid="{00000000-0005-0000-0000-0000EC190000}"/>
    <cellStyle name="Vejica 4 11 2 5 3" xfId="5826" xr:uid="{00000000-0005-0000-0000-0000ED190000}"/>
    <cellStyle name="Vejica 4 11 2 6" xfId="5828" xr:uid="{00000000-0005-0000-0000-0000EE190000}"/>
    <cellStyle name="Vejica 4 11 2 6 2" xfId="5829" xr:uid="{00000000-0005-0000-0000-0000EF190000}"/>
    <cellStyle name="Vejica 4 11 2 6 2 2" xfId="6508" xr:uid="{00000000-0005-0000-0000-0000F0190000}"/>
    <cellStyle name="Vejica 4 11 2 6 3" xfId="6276" xr:uid="{00000000-0005-0000-0000-0000F1190000}"/>
    <cellStyle name="Vejica 4 11 2 7" xfId="5830" xr:uid="{00000000-0005-0000-0000-0000F2190000}"/>
    <cellStyle name="Vejica 4 11 2 7 2" xfId="6390" xr:uid="{00000000-0005-0000-0000-0000F3190000}"/>
    <cellStyle name="Vejica 4 11 2 8" xfId="5813" xr:uid="{00000000-0005-0000-0000-0000F4190000}"/>
    <cellStyle name="Vejica 4 11 2 9" xfId="6203" xr:uid="{00000000-0005-0000-0000-0000F5190000}"/>
    <cellStyle name="Vejica 4 11 3" xfId="1559" xr:uid="{00000000-0005-0000-0000-0000F6190000}"/>
    <cellStyle name="Vejica 4 11 3 2" xfId="5831" xr:uid="{00000000-0005-0000-0000-0000F7190000}"/>
    <cellStyle name="Vejica 4 11 3 3" xfId="3334" xr:uid="{00000000-0005-0000-0000-0000F8190000}"/>
    <cellStyle name="Vejica 4 11 4" xfId="1750" xr:uid="{00000000-0005-0000-0000-0000F9190000}"/>
    <cellStyle name="Vejica 4 11 4 2" xfId="5833" xr:uid="{00000000-0005-0000-0000-0000FA190000}"/>
    <cellStyle name="Vejica 4 11 4 2 2" xfId="6396" xr:uid="{00000000-0005-0000-0000-0000FB190000}"/>
    <cellStyle name="Vejica 4 11 4 3" xfId="5832" xr:uid="{00000000-0005-0000-0000-0000FC190000}"/>
    <cellStyle name="Vejica 4 11 4 4" xfId="3335" xr:uid="{00000000-0005-0000-0000-0000FD190000}"/>
    <cellStyle name="Vejica 4 11 5" xfId="3336" xr:uid="{00000000-0005-0000-0000-0000FE190000}"/>
    <cellStyle name="Vejica 4 11 5 2" xfId="3337" xr:uid="{00000000-0005-0000-0000-0000FF190000}"/>
    <cellStyle name="Vejica 4 11 5 2 2" xfId="5836" xr:uid="{00000000-0005-0000-0000-0000001A0000}"/>
    <cellStyle name="Vejica 4 11 5 2 2 2" xfId="6398" xr:uid="{00000000-0005-0000-0000-0000011A0000}"/>
    <cellStyle name="Vejica 4 11 5 2 3" xfId="5835" xr:uid="{00000000-0005-0000-0000-0000021A0000}"/>
    <cellStyle name="Vejica 4 11 5 3" xfId="3338" xr:uid="{00000000-0005-0000-0000-0000031A0000}"/>
    <cellStyle name="Vejica 4 11 5 3 2" xfId="3339" xr:uid="{00000000-0005-0000-0000-0000041A0000}"/>
    <cellStyle name="Vejica 4 11 5 3 2 2" xfId="5839" xr:uid="{00000000-0005-0000-0000-0000051A0000}"/>
    <cellStyle name="Vejica 4 11 5 3 2 2 2" xfId="6400" xr:uid="{00000000-0005-0000-0000-0000061A0000}"/>
    <cellStyle name="Vejica 4 11 5 3 2 3" xfId="5838" xr:uid="{00000000-0005-0000-0000-0000071A0000}"/>
    <cellStyle name="Vejica 4 11 5 3 3" xfId="3340" xr:uid="{00000000-0005-0000-0000-0000081A0000}"/>
    <cellStyle name="Vejica 4 11 5 3 3 2" xfId="5841" xr:uid="{00000000-0005-0000-0000-0000091A0000}"/>
    <cellStyle name="Vejica 4 11 5 3 3 2 2" xfId="6401" xr:uid="{00000000-0005-0000-0000-00000A1A0000}"/>
    <cellStyle name="Vejica 4 11 5 3 3 3" xfId="5840" xr:uid="{00000000-0005-0000-0000-00000B1A0000}"/>
    <cellStyle name="Vejica 4 11 5 3 4" xfId="5842" xr:uid="{00000000-0005-0000-0000-00000C1A0000}"/>
    <cellStyle name="Vejica 4 11 5 3 4 2" xfId="6399" xr:uid="{00000000-0005-0000-0000-00000D1A0000}"/>
    <cellStyle name="Vejica 4 11 5 3 5" xfId="5837" xr:uid="{00000000-0005-0000-0000-00000E1A0000}"/>
    <cellStyle name="Vejica 4 11 5 4" xfId="5843" xr:uid="{00000000-0005-0000-0000-00000F1A0000}"/>
    <cellStyle name="Vejica 4 11 5 4 2" xfId="6397" xr:uid="{00000000-0005-0000-0000-0000101A0000}"/>
    <cellStyle name="Vejica 4 11 5 5" xfId="5834" xr:uid="{00000000-0005-0000-0000-0000111A0000}"/>
    <cellStyle name="Vejica 4 11 6" xfId="3341" xr:uid="{00000000-0005-0000-0000-0000121A0000}"/>
    <cellStyle name="Vejica 4 11 6 2" xfId="5845" xr:uid="{00000000-0005-0000-0000-0000131A0000}"/>
    <cellStyle name="Vejica 4 11 6 2 2" xfId="6402" xr:uid="{00000000-0005-0000-0000-0000141A0000}"/>
    <cellStyle name="Vejica 4 11 6 3" xfId="5844" xr:uid="{00000000-0005-0000-0000-0000151A0000}"/>
    <cellStyle name="Vejica 4 11 7" xfId="3342" xr:uid="{00000000-0005-0000-0000-0000161A0000}"/>
    <cellStyle name="Vejica 4 11 7 2" xfId="5847" xr:uid="{00000000-0005-0000-0000-0000171A0000}"/>
    <cellStyle name="Vejica 4 11 7 2 2" xfId="6403" xr:uid="{00000000-0005-0000-0000-0000181A0000}"/>
    <cellStyle name="Vejica 4 11 7 3" xfId="5846" xr:uid="{00000000-0005-0000-0000-0000191A0000}"/>
    <cellStyle name="Vejica 4 11 8" xfId="3343" xr:uid="{00000000-0005-0000-0000-00001A1A0000}"/>
    <cellStyle name="Vejica 4 11 8 2" xfId="5849" xr:uid="{00000000-0005-0000-0000-00001B1A0000}"/>
    <cellStyle name="Vejica 4 11 8 2 2" xfId="6404" xr:uid="{00000000-0005-0000-0000-00001C1A0000}"/>
    <cellStyle name="Vejica 4 11 8 3" xfId="5848" xr:uid="{00000000-0005-0000-0000-00001D1A0000}"/>
    <cellStyle name="Vejica 4 11 9" xfId="5850" xr:uid="{00000000-0005-0000-0000-00001E1A0000}"/>
    <cellStyle name="Vejica 4 11 9 2" xfId="5851" xr:uid="{00000000-0005-0000-0000-00001F1A0000}"/>
    <cellStyle name="Vejica 4 11 9 2 2" xfId="6509" xr:uid="{00000000-0005-0000-0000-0000201A0000}"/>
    <cellStyle name="Vejica 4 11 9 3" xfId="6277" xr:uid="{00000000-0005-0000-0000-0000211A0000}"/>
    <cellStyle name="Vejica 4 12" xfId="1560" xr:uid="{00000000-0005-0000-0000-0000221A0000}"/>
    <cellStyle name="Vejica 4 12 10" xfId="6761" xr:uid="{00000000-0005-0000-0000-0000231A0000}"/>
    <cellStyle name="Vejica 4 12 11" xfId="7074" xr:uid="{00000000-0005-0000-0000-0000241A0000}"/>
    <cellStyle name="Vejica 4 12 2" xfId="1561" xr:uid="{00000000-0005-0000-0000-0000251A0000}"/>
    <cellStyle name="Vejica 4 12 2 10" xfId="7075" xr:uid="{00000000-0005-0000-0000-0000261A0000}"/>
    <cellStyle name="Vejica 4 12 2 2" xfId="1562" xr:uid="{00000000-0005-0000-0000-0000271A0000}"/>
    <cellStyle name="Vejica 4 12 2 2 2" xfId="5854" xr:uid="{00000000-0005-0000-0000-0000281A0000}"/>
    <cellStyle name="Vejica 4 12 2 2 3" xfId="3344" xr:uid="{00000000-0005-0000-0000-0000291A0000}"/>
    <cellStyle name="Vejica 4 12 2 3" xfId="3345" xr:uid="{00000000-0005-0000-0000-00002A1A0000}"/>
    <cellStyle name="Vejica 4 12 2 3 2" xfId="5856" xr:uid="{00000000-0005-0000-0000-00002B1A0000}"/>
    <cellStyle name="Vejica 4 12 2 3 2 2" xfId="6407" xr:uid="{00000000-0005-0000-0000-00002C1A0000}"/>
    <cellStyle name="Vejica 4 12 2 3 3" xfId="5855" xr:uid="{00000000-0005-0000-0000-00002D1A0000}"/>
    <cellStyle name="Vejica 4 12 2 4" xfId="3346" xr:uid="{00000000-0005-0000-0000-00002E1A0000}"/>
    <cellStyle name="Vejica 4 12 2 4 2" xfId="5858" xr:uid="{00000000-0005-0000-0000-00002F1A0000}"/>
    <cellStyle name="Vejica 4 12 2 4 2 2" xfId="6408" xr:uid="{00000000-0005-0000-0000-0000301A0000}"/>
    <cellStyle name="Vejica 4 12 2 4 2 2 2" xfId="6968" xr:uid="{00000000-0005-0000-0000-0000311A0000}"/>
    <cellStyle name="Vejica 4 12 2 4 2 2 3" xfId="7301" xr:uid="{00000000-0005-0000-0000-0000321A0000}"/>
    <cellStyle name="Vejica 4 12 2 4 3" xfId="5857" xr:uid="{00000000-0005-0000-0000-0000331A0000}"/>
    <cellStyle name="Vejica 4 12 2 4 4" xfId="6862" xr:uid="{00000000-0005-0000-0000-0000341A0000}"/>
    <cellStyle name="Vejica 4 12 2 4 5" xfId="7181" xr:uid="{00000000-0005-0000-0000-0000351A0000}"/>
    <cellStyle name="Vejica 4 12 2 5" xfId="5859" xr:uid="{00000000-0005-0000-0000-0000361A0000}"/>
    <cellStyle name="Vejica 4 12 2 5 2" xfId="5860" xr:uid="{00000000-0005-0000-0000-0000371A0000}"/>
    <cellStyle name="Vejica 4 12 2 5 2 2" xfId="6510" xr:uid="{00000000-0005-0000-0000-0000381A0000}"/>
    <cellStyle name="Vejica 4 12 2 5 3" xfId="6278" xr:uid="{00000000-0005-0000-0000-0000391A0000}"/>
    <cellStyle name="Vejica 4 12 2 6" xfId="5861" xr:uid="{00000000-0005-0000-0000-00003A1A0000}"/>
    <cellStyle name="Vejica 4 12 2 6 2" xfId="6406" xr:uid="{00000000-0005-0000-0000-00003B1A0000}"/>
    <cellStyle name="Vejica 4 12 2 7" xfId="5853" xr:uid="{00000000-0005-0000-0000-00003C1A0000}"/>
    <cellStyle name="Vejica 4 12 2 8" xfId="6234" xr:uid="{00000000-0005-0000-0000-00003D1A0000}"/>
    <cellStyle name="Vejica 4 12 2 9" xfId="6762" xr:uid="{00000000-0005-0000-0000-00003E1A0000}"/>
    <cellStyle name="Vejica 4 12 3" xfId="1563" xr:uid="{00000000-0005-0000-0000-00003F1A0000}"/>
    <cellStyle name="Vejica 4 12 3 2" xfId="5862" xr:uid="{00000000-0005-0000-0000-0000401A0000}"/>
    <cellStyle name="Vejica 4 12 3 3" xfId="3347" xr:uid="{00000000-0005-0000-0000-0000411A0000}"/>
    <cellStyle name="Vejica 4 12 4" xfId="3348" xr:uid="{00000000-0005-0000-0000-0000421A0000}"/>
    <cellStyle name="Vejica 4 12 4 2" xfId="5864" xr:uid="{00000000-0005-0000-0000-0000431A0000}"/>
    <cellStyle name="Vejica 4 12 4 2 2" xfId="6409" xr:uid="{00000000-0005-0000-0000-0000441A0000}"/>
    <cellStyle name="Vejica 4 12 4 3" xfId="5863" xr:uid="{00000000-0005-0000-0000-0000451A0000}"/>
    <cellStyle name="Vejica 4 12 5" xfId="3349" xr:uid="{00000000-0005-0000-0000-0000461A0000}"/>
    <cellStyle name="Vejica 4 12 5 2" xfId="5866" xr:uid="{00000000-0005-0000-0000-0000471A0000}"/>
    <cellStyle name="Vejica 4 12 5 2 2" xfId="6410" xr:uid="{00000000-0005-0000-0000-0000481A0000}"/>
    <cellStyle name="Vejica 4 12 5 2 2 2" xfId="6969" xr:uid="{00000000-0005-0000-0000-0000491A0000}"/>
    <cellStyle name="Vejica 4 12 5 2 2 3" xfId="7302" xr:uid="{00000000-0005-0000-0000-00004A1A0000}"/>
    <cellStyle name="Vejica 4 12 5 3" xfId="5865" xr:uid="{00000000-0005-0000-0000-00004B1A0000}"/>
    <cellStyle name="Vejica 4 12 5 4" xfId="6863" xr:uid="{00000000-0005-0000-0000-00004C1A0000}"/>
    <cellStyle name="Vejica 4 12 5 5" xfId="7182" xr:uid="{00000000-0005-0000-0000-00004D1A0000}"/>
    <cellStyle name="Vejica 4 12 6" xfId="5867" xr:uid="{00000000-0005-0000-0000-00004E1A0000}"/>
    <cellStyle name="Vejica 4 12 6 2" xfId="5868" xr:uid="{00000000-0005-0000-0000-00004F1A0000}"/>
    <cellStyle name="Vejica 4 12 6 2 2" xfId="6511" xr:uid="{00000000-0005-0000-0000-0000501A0000}"/>
    <cellStyle name="Vejica 4 12 6 3" xfId="6279" xr:uid="{00000000-0005-0000-0000-0000511A0000}"/>
    <cellStyle name="Vejica 4 12 7" xfId="5869" xr:uid="{00000000-0005-0000-0000-0000521A0000}"/>
    <cellStyle name="Vejica 4 12 7 2" xfId="6405" xr:uid="{00000000-0005-0000-0000-0000531A0000}"/>
    <cellStyle name="Vejica 4 12 8" xfId="5852" xr:uid="{00000000-0005-0000-0000-0000541A0000}"/>
    <cellStyle name="Vejica 4 12 9" xfId="6199" xr:uid="{00000000-0005-0000-0000-0000551A0000}"/>
    <cellStyle name="Vejica 4 13" xfId="1564" xr:uid="{00000000-0005-0000-0000-0000561A0000}"/>
    <cellStyle name="Vejica 4 13 10" xfId="5870" xr:uid="{00000000-0005-0000-0000-0000571A0000}"/>
    <cellStyle name="Vejica 4 13 11" xfId="6239" xr:uid="{00000000-0005-0000-0000-0000581A0000}"/>
    <cellStyle name="Vejica 4 13 2" xfId="1565" xr:uid="{00000000-0005-0000-0000-0000591A0000}"/>
    <cellStyle name="Vejica 4 13 2 2" xfId="1566" xr:uid="{00000000-0005-0000-0000-00005A1A0000}"/>
    <cellStyle name="Vejica 4 13 2 2 2" xfId="1567" xr:uid="{00000000-0005-0000-0000-00005B1A0000}"/>
    <cellStyle name="Vejica 4 13 2 2 2 2" xfId="5873" xr:uid="{00000000-0005-0000-0000-00005C1A0000}"/>
    <cellStyle name="Vejica 4 13 2 2 2 3" xfId="3350" xr:uid="{00000000-0005-0000-0000-00005D1A0000}"/>
    <cellStyle name="Vejica 4 13 2 2 3" xfId="3351" xr:uid="{00000000-0005-0000-0000-00005E1A0000}"/>
    <cellStyle name="Vejica 4 13 2 2 3 2" xfId="5875" xr:uid="{00000000-0005-0000-0000-00005F1A0000}"/>
    <cellStyle name="Vejica 4 13 2 2 3 2 2" xfId="6414" xr:uid="{00000000-0005-0000-0000-0000601A0000}"/>
    <cellStyle name="Vejica 4 13 2 2 3 3" xfId="5874" xr:uid="{00000000-0005-0000-0000-0000611A0000}"/>
    <cellStyle name="Vejica 4 13 2 2 4" xfId="3352" xr:uid="{00000000-0005-0000-0000-0000621A0000}"/>
    <cellStyle name="Vejica 4 13 2 2 4 2" xfId="5877" xr:uid="{00000000-0005-0000-0000-0000631A0000}"/>
    <cellStyle name="Vejica 4 13 2 2 4 2 2" xfId="6415" xr:uid="{00000000-0005-0000-0000-0000641A0000}"/>
    <cellStyle name="Vejica 4 13 2 2 4 3" xfId="5876" xr:uid="{00000000-0005-0000-0000-0000651A0000}"/>
    <cellStyle name="Vejica 4 13 2 2 5" xfId="5878" xr:uid="{00000000-0005-0000-0000-0000661A0000}"/>
    <cellStyle name="Vejica 4 13 2 2 5 2" xfId="5879" xr:uid="{00000000-0005-0000-0000-0000671A0000}"/>
    <cellStyle name="Vejica 4 13 2 2 5 2 2" xfId="6512" xr:uid="{00000000-0005-0000-0000-0000681A0000}"/>
    <cellStyle name="Vejica 4 13 2 2 5 3" xfId="6280" xr:uid="{00000000-0005-0000-0000-0000691A0000}"/>
    <cellStyle name="Vejica 4 13 2 2 6" xfId="5880" xr:uid="{00000000-0005-0000-0000-00006A1A0000}"/>
    <cellStyle name="Vejica 4 13 2 2 6 2" xfId="6413" xr:uid="{00000000-0005-0000-0000-00006B1A0000}"/>
    <cellStyle name="Vejica 4 13 2 2 7" xfId="5872" xr:uid="{00000000-0005-0000-0000-00006C1A0000}"/>
    <cellStyle name="Vejica 4 13 2 2 8" xfId="6229" xr:uid="{00000000-0005-0000-0000-00006D1A0000}"/>
    <cellStyle name="Vejica 4 13 2 3" xfId="1568" xr:uid="{00000000-0005-0000-0000-00006E1A0000}"/>
    <cellStyle name="Vejica 4 13 2 3 2" xfId="5881" xr:uid="{00000000-0005-0000-0000-00006F1A0000}"/>
    <cellStyle name="Vejica 4 13 2 3 3" xfId="3353" xr:uid="{00000000-0005-0000-0000-0000701A0000}"/>
    <cellStyle name="Vejica 4 13 2 4" xfId="3354" xr:uid="{00000000-0005-0000-0000-0000711A0000}"/>
    <cellStyle name="Vejica 4 13 2 4 2" xfId="5883" xr:uid="{00000000-0005-0000-0000-0000721A0000}"/>
    <cellStyle name="Vejica 4 13 2 4 2 2" xfId="6416" xr:uid="{00000000-0005-0000-0000-0000731A0000}"/>
    <cellStyle name="Vejica 4 13 2 4 3" xfId="5882" xr:uid="{00000000-0005-0000-0000-0000741A0000}"/>
    <cellStyle name="Vejica 4 13 2 5" xfId="3355" xr:uid="{00000000-0005-0000-0000-0000751A0000}"/>
    <cellStyle name="Vejica 4 13 2 5 2" xfId="5885" xr:uid="{00000000-0005-0000-0000-0000761A0000}"/>
    <cellStyle name="Vejica 4 13 2 5 2 2" xfId="6417" xr:uid="{00000000-0005-0000-0000-0000771A0000}"/>
    <cellStyle name="Vejica 4 13 2 5 3" xfId="5884" xr:uid="{00000000-0005-0000-0000-0000781A0000}"/>
    <cellStyle name="Vejica 4 13 2 6" xfId="5886" xr:uid="{00000000-0005-0000-0000-0000791A0000}"/>
    <cellStyle name="Vejica 4 13 2 6 2" xfId="5887" xr:uid="{00000000-0005-0000-0000-00007A1A0000}"/>
    <cellStyle name="Vejica 4 13 2 6 2 2" xfId="6513" xr:uid="{00000000-0005-0000-0000-00007B1A0000}"/>
    <cellStyle name="Vejica 4 13 2 6 3" xfId="6281" xr:uid="{00000000-0005-0000-0000-00007C1A0000}"/>
    <cellStyle name="Vejica 4 13 2 7" xfId="5888" xr:uid="{00000000-0005-0000-0000-00007D1A0000}"/>
    <cellStyle name="Vejica 4 13 2 7 2" xfId="6412" xr:uid="{00000000-0005-0000-0000-00007E1A0000}"/>
    <cellStyle name="Vejica 4 13 2 8" xfId="5871" xr:uid="{00000000-0005-0000-0000-00007F1A0000}"/>
    <cellStyle name="Vejica 4 13 2 9" xfId="6192" xr:uid="{00000000-0005-0000-0000-0000801A0000}"/>
    <cellStyle name="Vejica 4 13 3" xfId="1569" xr:uid="{00000000-0005-0000-0000-0000811A0000}"/>
    <cellStyle name="Vejica 4 13 3 2" xfId="5889" xr:uid="{00000000-0005-0000-0000-0000821A0000}"/>
    <cellStyle name="Vejica 4 13 3 3" xfId="3356" xr:uid="{00000000-0005-0000-0000-0000831A0000}"/>
    <cellStyle name="Vejica 4 13 4" xfId="1747" xr:uid="{00000000-0005-0000-0000-0000841A0000}"/>
    <cellStyle name="Vejica 4 13 4 2" xfId="5891" xr:uid="{00000000-0005-0000-0000-0000851A0000}"/>
    <cellStyle name="Vejica 4 13 4 2 2" xfId="6418" xr:uid="{00000000-0005-0000-0000-0000861A0000}"/>
    <cellStyle name="Vejica 4 13 4 3" xfId="5890" xr:uid="{00000000-0005-0000-0000-0000871A0000}"/>
    <cellStyle name="Vejica 4 13 4 4" xfId="3357" xr:uid="{00000000-0005-0000-0000-0000881A0000}"/>
    <cellStyle name="Vejica 4 13 5" xfId="3358" xr:uid="{00000000-0005-0000-0000-0000891A0000}"/>
    <cellStyle name="Vejica 4 13 5 2" xfId="5893" xr:uid="{00000000-0005-0000-0000-00008A1A0000}"/>
    <cellStyle name="Vejica 4 13 5 2 2" xfId="6419" xr:uid="{00000000-0005-0000-0000-00008B1A0000}"/>
    <cellStyle name="Vejica 4 13 5 3" xfId="5892" xr:uid="{00000000-0005-0000-0000-00008C1A0000}"/>
    <cellStyle name="Vejica 4 13 6" xfId="3359" xr:uid="{00000000-0005-0000-0000-00008D1A0000}"/>
    <cellStyle name="Vejica 4 13 6 2" xfId="5895" xr:uid="{00000000-0005-0000-0000-00008E1A0000}"/>
    <cellStyle name="Vejica 4 13 6 2 2" xfId="6420" xr:uid="{00000000-0005-0000-0000-00008F1A0000}"/>
    <cellStyle name="Vejica 4 13 6 3" xfId="5894" xr:uid="{00000000-0005-0000-0000-0000901A0000}"/>
    <cellStyle name="Vejica 4 13 7" xfId="3360" xr:uid="{00000000-0005-0000-0000-0000911A0000}"/>
    <cellStyle name="Vejica 4 13 7 2" xfId="5897" xr:uid="{00000000-0005-0000-0000-0000921A0000}"/>
    <cellStyle name="Vejica 4 13 7 2 2" xfId="6421" xr:uid="{00000000-0005-0000-0000-0000931A0000}"/>
    <cellStyle name="Vejica 4 13 7 3" xfId="5896" xr:uid="{00000000-0005-0000-0000-0000941A0000}"/>
    <cellStyle name="Vejica 4 13 8" xfId="5898" xr:uid="{00000000-0005-0000-0000-0000951A0000}"/>
    <cellStyle name="Vejica 4 13 8 2" xfId="5899" xr:uid="{00000000-0005-0000-0000-0000961A0000}"/>
    <cellStyle name="Vejica 4 13 8 2 2" xfId="6514" xr:uid="{00000000-0005-0000-0000-0000971A0000}"/>
    <cellStyle name="Vejica 4 13 8 3" xfId="6282" xr:uid="{00000000-0005-0000-0000-0000981A0000}"/>
    <cellStyle name="Vejica 4 13 9" xfId="5900" xr:uid="{00000000-0005-0000-0000-0000991A0000}"/>
    <cellStyle name="Vejica 4 13 9 2" xfId="6411" xr:uid="{00000000-0005-0000-0000-00009A1A0000}"/>
    <cellStyle name="Vejica 4 14" xfId="1570" xr:uid="{00000000-0005-0000-0000-00009B1A0000}"/>
    <cellStyle name="Vejica 4 14 2" xfId="1571" xr:uid="{00000000-0005-0000-0000-00009C1A0000}"/>
    <cellStyle name="Vejica 4 14 2 2" xfId="5902" xr:uid="{00000000-0005-0000-0000-00009D1A0000}"/>
    <cellStyle name="Vejica 4 14 2 3" xfId="3361" xr:uid="{00000000-0005-0000-0000-00009E1A0000}"/>
    <cellStyle name="Vejica 4 14 3" xfId="3362" xr:uid="{00000000-0005-0000-0000-00009F1A0000}"/>
    <cellStyle name="Vejica 4 14 3 2" xfId="5904" xr:uid="{00000000-0005-0000-0000-0000A01A0000}"/>
    <cellStyle name="Vejica 4 14 3 2 2" xfId="6423" xr:uid="{00000000-0005-0000-0000-0000A11A0000}"/>
    <cellStyle name="Vejica 4 14 3 3" xfId="5903" xr:uid="{00000000-0005-0000-0000-0000A21A0000}"/>
    <cellStyle name="Vejica 4 14 4" xfId="3363" xr:uid="{00000000-0005-0000-0000-0000A31A0000}"/>
    <cellStyle name="Vejica 4 14 4 2" xfId="5906" xr:uid="{00000000-0005-0000-0000-0000A41A0000}"/>
    <cellStyle name="Vejica 4 14 4 2 2" xfId="6424" xr:uid="{00000000-0005-0000-0000-0000A51A0000}"/>
    <cellStyle name="Vejica 4 14 4 3" xfId="5905" xr:uid="{00000000-0005-0000-0000-0000A61A0000}"/>
    <cellStyle name="Vejica 4 14 5" xfId="5907" xr:uid="{00000000-0005-0000-0000-0000A71A0000}"/>
    <cellStyle name="Vejica 4 14 5 2" xfId="5908" xr:uid="{00000000-0005-0000-0000-0000A81A0000}"/>
    <cellStyle name="Vejica 4 14 5 2 2" xfId="6515" xr:uid="{00000000-0005-0000-0000-0000A91A0000}"/>
    <cellStyle name="Vejica 4 14 5 3" xfId="6283" xr:uid="{00000000-0005-0000-0000-0000AA1A0000}"/>
    <cellStyle name="Vejica 4 14 6" xfId="5909" xr:uid="{00000000-0005-0000-0000-0000AB1A0000}"/>
    <cellStyle name="Vejica 4 14 6 2" xfId="6422" xr:uid="{00000000-0005-0000-0000-0000AC1A0000}"/>
    <cellStyle name="Vejica 4 14 7" xfId="5901" xr:uid="{00000000-0005-0000-0000-0000AD1A0000}"/>
    <cellStyle name="Vejica 4 14 8" xfId="6223" xr:uid="{00000000-0005-0000-0000-0000AE1A0000}"/>
    <cellStyle name="Vejica 4 15" xfId="1572" xr:uid="{00000000-0005-0000-0000-0000AF1A0000}"/>
    <cellStyle name="Vejica 4 15 2" xfId="5910" xr:uid="{00000000-0005-0000-0000-0000B01A0000}"/>
    <cellStyle name="Vejica 4 15 3" xfId="3364" xr:uid="{00000000-0005-0000-0000-0000B11A0000}"/>
    <cellStyle name="Vejica 4 16" xfId="3365" xr:uid="{00000000-0005-0000-0000-0000B21A0000}"/>
    <cellStyle name="Vejica 4 16 2" xfId="5912" xr:uid="{00000000-0005-0000-0000-0000B31A0000}"/>
    <cellStyle name="Vejica 4 16 2 2" xfId="6425" xr:uid="{00000000-0005-0000-0000-0000B41A0000}"/>
    <cellStyle name="Vejica 4 16 3" xfId="5911" xr:uid="{00000000-0005-0000-0000-0000B51A0000}"/>
    <cellStyle name="Vejica 4 17" xfId="3366" xr:uid="{00000000-0005-0000-0000-0000B61A0000}"/>
    <cellStyle name="Vejica 4 17 2" xfId="3367" xr:uid="{00000000-0005-0000-0000-0000B71A0000}"/>
    <cellStyle name="Vejica 4 17 2 2" xfId="5915" xr:uid="{00000000-0005-0000-0000-0000B81A0000}"/>
    <cellStyle name="Vejica 4 17 2 2 2" xfId="6427" xr:uid="{00000000-0005-0000-0000-0000B91A0000}"/>
    <cellStyle name="Vejica 4 17 2 3" xfId="5914" xr:uid="{00000000-0005-0000-0000-0000BA1A0000}"/>
    <cellStyle name="Vejica 4 17 3" xfId="3368" xr:uid="{00000000-0005-0000-0000-0000BB1A0000}"/>
    <cellStyle name="Vejica 4 17 3 2" xfId="3369" xr:uid="{00000000-0005-0000-0000-0000BC1A0000}"/>
    <cellStyle name="Vejica 4 17 3 2 2" xfId="5918" xr:uid="{00000000-0005-0000-0000-0000BD1A0000}"/>
    <cellStyle name="Vejica 4 17 3 2 2 2" xfId="6429" xr:uid="{00000000-0005-0000-0000-0000BE1A0000}"/>
    <cellStyle name="Vejica 4 17 3 2 3" xfId="5917" xr:uid="{00000000-0005-0000-0000-0000BF1A0000}"/>
    <cellStyle name="Vejica 4 17 3 3" xfId="3370" xr:uid="{00000000-0005-0000-0000-0000C01A0000}"/>
    <cellStyle name="Vejica 4 17 3 3 2" xfId="5920" xr:uid="{00000000-0005-0000-0000-0000C11A0000}"/>
    <cellStyle name="Vejica 4 17 3 3 2 2" xfId="6430" xr:uid="{00000000-0005-0000-0000-0000C21A0000}"/>
    <cellStyle name="Vejica 4 17 3 3 3" xfId="5919" xr:uid="{00000000-0005-0000-0000-0000C31A0000}"/>
    <cellStyle name="Vejica 4 17 3 4" xfId="5921" xr:uid="{00000000-0005-0000-0000-0000C41A0000}"/>
    <cellStyle name="Vejica 4 17 3 4 2" xfId="6428" xr:uid="{00000000-0005-0000-0000-0000C51A0000}"/>
    <cellStyle name="Vejica 4 17 3 5" xfId="5916" xr:uid="{00000000-0005-0000-0000-0000C61A0000}"/>
    <cellStyle name="Vejica 4 17 4" xfId="5922" xr:uid="{00000000-0005-0000-0000-0000C71A0000}"/>
    <cellStyle name="Vejica 4 17 4 2" xfId="6426" xr:uid="{00000000-0005-0000-0000-0000C81A0000}"/>
    <cellStyle name="Vejica 4 17 5" xfId="5913" xr:uid="{00000000-0005-0000-0000-0000C91A0000}"/>
    <cellStyle name="Vejica 4 18" xfId="3371" xr:uid="{00000000-0005-0000-0000-0000CA1A0000}"/>
    <cellStyle name="Vejica 4 18 2" xfId="3372" xr:uid="{00000000-0005-0000-0000-0000CB1A0000}"/>
    <cellStyle name="Vejica 4 18 2 2" xfId="5925" xr:uid="{00000000-0005-0000-0000-0000CC1A0000}"/>
    <cellStyle name="Vejica 4 18 2 2 2" xfId="6432" xr:uid="{00000000-0005-0000-0000-0000CD1A0000}"/>
    <cellStyle name="Vejica 4 18 2 3" xfId="5924" xr:uid="{00000000-0005-0000-0000-0000CE1A0000}"/>
    <cellStyle name="Vejica 4 18 3" xfId="5926" xr:uid="{00000000-0005-0000-0000-0000CF1A0000}"/>
    <cellStyle name="Vejica 4 18 3 2" xfId="6431" xr:uid="{00000000-0005-0000-0000-0000D01A0000}"/>
    <cellStyle name="Vejica 4 18 4" xfId="5923" xr:uid="{00000000-0005-0000-0000-0000D11A0000}"/>
    <cellStyle name="Vejica 4 19" xfId="3373" xr:uid="{00000000-0005-0000-0000-0000D21A0000}"/>
    <cellStyle name="Vejica 4 19 2" xfId="5928" xr:uid="{00000000-0005-0000-0000-0000D31A0000}"/>
    <cellStyle name="Vejica 4 19 2 2" xfId="6433" xr:uid="{00000000-0005-0000-0000-0000D41A0000}"/>
    <cellStyle name="Vejica 4 19 3" xfId="5927" xr:uid="{00000000-0005-0000-0000-0000D51A0000}"/>
    <cellStyle name="Vejica 4 2" xfId="1573" xr:uid="{00000000-0005-0000-0000-0000D61A0000}"/>
    <cellStyle name="Vejica 4 2 2" xfId="1574" xr:uid="{00000000-0005-0000-0000-0000D71A0000}"/>
    <cellStyle name="Vejica 4 2 2 2" xfId="5930" xr:uid="{00000000-0005-0000-0000-0000D81A0000}"/>
    <cellStyle name="Vejica 4 2 2 3" xfId="3374" xr:uid="{00000000-0005-0000-0000-0000D91A0000}"/>
    <cellStyle name="Vejica 4 2 3" xfId="1726" xr:uid="{00000000-0005-0000-0000-0000DA1A0000}"/>
    <cellStyle name="Vejica 4 2 3 2" xfId="5932" xr:uid="{00000000-0005-0000-0000-0000DB1A0000}"/>
    <cellStyle name="Vejica 4 2 3 2 2" xfId="6435" xr:uid="{00000000-0005-0000-0000-0000DC1A0000}"/>
    <cellStyle name="Vejica 4 2 3 3" xfId="5931" xr:uid="{00000000-0005-0000-0000-0000DD1A0000}"/>
    <cellStyle name="Vejica 4 2 3 4" xfId="3375" xr:uid="{00000000-0005-0000-0000-0000DE1A0000}"/>
    <cellStyle name="Vejica 4 2 4" xfId="3376" xr:uid="{00000000-0005-0000-0000-0000DF1A0000}"/>
    <cellStyle name="Vejica 4 2 4 2" xfId="5933" xr:uid="{00000000-0005-0000-0000-0000E01A0000}"/>
    <cellStyle name="Vejica 4 2 5" xfId="5934" xr:uid="{00000000-0005-0000-0000-0000E11A0000}"/>
    <cellStyle name="Vejica 4 2 5 2" xfId="5935" xr:uid="{00000000-0005-0000-0000-0000E21A0000}"/>
    <cellStyle name="Vejica 4 2 5 2 2" xfId="6516" xr:uid="{00000000-0005-0000-0000-0000E31A0000}"/>
    <cellStyle name="Vejica 4 2 5 3" xfId="6284" xr:uid="{00000000-0005-0000-0000-0000E41A0000}"/>
    <cellStyle name="Vejica 4 2 6" xfId="5936" xr:uid="{00000000-0005-0000-0000-0000E51A0000}"/>
    <cellStyle name="Vejica 4 2 6 2" xfId="6434" xr:uid="{00000000-0005-0000-0000-0000E61A0000}"/>
    <cellStyle name="Vejica 4 2 7" xfId="5929" xr:uid="{00000000-0005-0000-0000-0000E71A0000}"/>
    <cellStyle name="Vejica 4 2 8" xfId="6214" xr:uid="{00000000-0005-0000-0000-0000E81A0000}"/>
    <cellStyle name="Vejica 4 20" xfId="3377" xr:uid="{00000000-0005-0000-0000-0000E91A0000}"/>
    <cellStyle name="Vejica 4 20 2" xfId="5938" xr:uid="{00000000-0005-0000-0000-0000EA1A0000}"/>
    <cellStyle name="Vejica 4 20 2 2" xfId="5939" xr:uid="{00000000-0005-0000-0000-0000EB1A0000}"/>
    <cellStyle name="Vejica 4 20 2 2 2" xfId="6518" xr:uid="{00000000-0005-0000-0000-0000EC1A0000}"/>
    <cellStyle name="Vejica 4 20 2 3" xfId="6285" xr:uid="{00000000-0005-0000-0000-0000ED1A0000}"/>
    <cellStyle name="Vejica 4 20 3" xfId="5940" xr:uid="{00000000-0005-0000-0000-0000EE1A0000}"/>
    <cellStyle name="Vejica 4 20 3 2" xfId="6517" xr:uid="{00000000-0005-0000-0000-0000EF1A0000}"/>
    <cellStyle name="Vejica 4 20 4" xfId="5937" xr:uid="{00000000-0005-0000-0000-0000F01A0000}"/>
    <cellStyle name="Vejica 4 21" xfId="5941" xr:uid="{00000000-0005-0000-0000-0000F11A0000}"/>
    <cellStyle name="Vejica 4 21 2" xfId="6376" xr:uid="{00000000-0005-0000-0000-0000F21A0000}"/>
    <cellStyle name="Vejica 4 22" xfId="5773" xr:uid="{00000000-0005-0000-0000-0000F31A0000}"/>
    <cellStyle name="Vejica 4 23" xfId="3508" xr:uid="{00000000-0005-0000-0000-0000F41A0000}"/>
    <cellStyle name="Vejica 4 23 2" xfId="7192" xr:uid="{00000000-0005-0000-0000-0000F51A0000}"/>
    <cellStyle name="Vejica 4 24" xfId="6224" xr:uid="{00000000-0005-0000-0000-0000F61A0000}"/>
    <cellStyle name="Vejica 4 3" xfId="1575" xr:uid="{00000000-0005-0000-0000-0000F71A0000}"/>
    <cellStyle name="Vejica 4 3 2" xfId="1576" xr:uid="{00000000-0005-0000-0000-0000F81A0000}"/>
    <cellStyle name="Vejica 4 3 2 2" xfId="5943" xr:uid="{00000000-0005-0000-0000-0000F91A0000}"/>
    <cellStyle name="Vejica 4 3 2 3" xfId="3378" xr:uid="{00000000-0005-0000-0000-0000FA1A0000}"/>
    <cellStyle name="Vejica 4 3 3" xfId="1727" xr:uid="{00000000-0005-0000-0000-0000FB1A0000}"/>
    <cellStyle name="Vejica 4 3 3 2" xfId="5945" xr:uid="{00000000-0005-0000-0000-0000FC1A0000}"/>
    <cellStyle name="Vejica 4 3 3 2 2" xfId="6437" xr:uid="{00000000-0005-0000-0000-0000FD1A0000}"/>
    <cellStyle name="Vejica 4 3 3 3" xfId="5944" xr:uid="{00000000-0005-0000-0000-0000FE1A0000}"/>
    <cellStyle name="Vejica 4 3 3 4" xfId="3379" xr:uid="{00000000-0005-0000-0000-0000FF1A0000}"/>
    <cellStyle name="Vejica 4 3 4" xfId="3380" xr:uid="{00000000-0005-0000-0000-0000001B0000}"/>
    <cellStyle name="Vejica 4 3 4 2" xfId="5946" xr:uid="{00000000-0005-0000-0000-0000011B0000}"/>
    <cellStyle name="Vejica 4 3 5" xfId="5947" xr:uid="{00000000-0005-0000-0000-0000021B0000}"/>
    <cellStyle name="Vejica 4 3 5 2" xfId="5948" xr:uid="{00000000-0005-0000-0000-0000031B0000}"/>
    <cellStyle name="Vejica 4 3 5 2 2" xfId="6519" xr:uid="{00000000-0005-0000-0000-0000041B0000}"/>
    <cellStyle name="Vejica 4 3 5 3" xfId="6286" xr:uid="{00000000-0005-0000-0000-0000051B0000}"/>
    <cellStyle name="Vejica 4 3 6" xfId="5949" xr:uid="{00000000-0005-0000-0000-0000061B0000}"/>
    <cellStyle name="Vejica 4 3 6 2" xfId="6436" xr:uid="{00000000-0005-0000-0000-0000071B0000}"/>
    <cellStyle name="Vejica 4 3 7" xfId="5942" xr:uid="{00000000-0005-0000-0000-0000081B0000}"/>
    <cellStyle name="Vejica 4 3 8" xfId="6228" xr:uid="{00000000-0005-0000-0000-0000091B0000}"/>
    <cellStyle name="Vejica 4 4" xfId="1577" xr:uid="{00000000-0005-0000-0000-00000A1B0000}"/>
    <cellStyle name="Vejica 4 4 2" xfId="1578" xr:uid="{00000000-0005-0000-0000-00000B1B0000}"/>
    <cellStyle name="Vejica 4 4 2 2" xfId="5951" xr:uid="{00000000-0005-0000-0000-00000C1B0000}"/>
    <cellStyle name="Vejica 4 4 2 3" xfId="1862" xr:uid="{00000000-0005-0000-0000-00000D1B0000}"/>
    <cellStyle name="Vejica 4 4 3" xfId="1728" xr:uid="{00000000-0005-0000-0000-00000E1B0000}"/>
    <cellStyle name="Vejica 4 4 3 2" xfId="5953" xr:uid="{00000000-0005-0000-0000-00000F1B0000}"/>
    <cellStyle name="Vejica 4 4 3 2 2" xfId="6439" xr:uid="{00000000-0005-0000-0000-0000101B0000}"/>
    <cellStyle name="Vejica 4 4 3 3" xfId="5952" xr:uid="{00000000-0005-0000-0000-0000111B0000}"/>
    <cellStyle name="Vejica 4 4 3 4" xfId="3381" xr:uid="{00000000-0005-0000-0000-0000121B0000}"/>
    <cellStyle name="Vejica 4 4 4" xfId="3382" xr:uid="{00000000-0005-0000-0000-0000131B0000}"/>
    <cellStyle name="Vejica 4 4 4 2" xfId="5954" xr:uid="{00000000-0005-0000-0000-0000141B0000}"/>
    <cellStyle name="Vejica 4 4 5" xfId="5955" xr:uid="{00000000-0005-0000-0000-0000151B0000}"/>
    <cellStyle name="Vejica 4 4 5 2" xfId="5956" xr:uid="{00000000-0005-0000-0000-0000161B0000}"/>
    <cellStyle name="Vejica 4 4 5 2 2" xfId="6520" xr:uid="{00000000-0005-0000-0000-0000171B0000}"/>
    <cellStyle name="Vejica 4 4 5 3" xfId="6287" xr:uid="{00000000-0005-0000-0000-0000181B0000}"/>
    <cellStyle name="Vejica 4 4 6" xfId="5957" xr:uid="{00000000-0005-0000-0000-0000191B0000}"/>
    <cellStyle name="Vejica 4 4 6 2" xfId="6438" xr:uid="{00000000-0005-0000-0000-00001A1B0000}"/>
    <cellStyle name="Vejica 4 4 7" xfId="5950" xr:uid="{00000000-0005-0000-0000-00001B1B0000}"/>
    <cellStyle name="Vejica 4 4 8" xfId="6222" xr:uid="{00000000-0005-0000-0000-00001C1B0000}"/>
    <cellStyle name="Vejica 4 5" xfId="1579" xr:uid="{00000000-0005-0000-0000-00001D1B0000}"/>
    <cellStyle name="Vejica 4 5 2" xfId="1580" xr:uid="{00000000-0005-0000-0000-00001E1B0000}"/>
    <cellStyle name="Vejica 4 5 2 2" xfId="5959" xr:uid="{00000000-0005-0000-0000-00001F1B0000}"/>
    <cellStyle name="Vejica 4 5 2 3" xfId="3383" xr:uid="{00000000-0005-0000-0000-0000201B0000}"/>
    <cellStyle name="Vejica 4 5 3" xfId="1729" xr:uid="{00000000-0005-0000-0000-0000211B0000}"/>
    <cellStyle name="Vejica 4 5 3 2" xfId="5960" xr:uid="{00000000-0005-0000-0000-0000221B0000}"/>
    <cellStyle name="Vejica 4 5 3 3" xfId="3384" xr:uid="{00000000-0005-0000-0000-0000231B0000}"/>
    <cellStyle name="Vejica 4 5 4" xfId="3385" xr:uid="{00000000-0005-0000-0000-0000241B0000}"/>
    <cellStyle name="Vejica 4 5 4 2" xfId="5961" xr:uid="{00000000-0005-0000-0000-0000251B0000}"/>
    <cellStyle name="Vejica 4 5 5" xfId="5962" xr:uid="{00000000-0005-0000-0000-0000261B0000}"/>
    <cellStyle name="Vejica 4 5 5 2" xfId="5963" xr:uid="{00000000-0005-0000-0000-0000271B0000}"/>
    <cellStyle name="Vejica 4 5 5 2 2" xfId="6521" xr:uid="{00000000-0005-0000-0000-0000281B0000}"/>
    <cellStyle name="Vejica 4 5 5 3" xfId="6288" xr:uid="{00000000-0005-0000-0000-0000291B0000}"/>
    <cellStyle name="Vejica 4 5 6" xfId="5964" xr:uid="{00000000-0005-0000-0000-00002A1B0000}"/>
    <cellStyle name="Vejica 4 5 6 2" xfId="6440" xr:uid="{00000000-0005-0000-0000-00002B1B0000}"/>
    <cellStyle name="Vejica 4 5 7" xfId="5958" xr:uid="{00000000-0005-0000-0000-00002C1B0000}"/>
    <cellStyle name="Vejica 4 5 8" xfId="6221" xr:uid="{00000000-0005-0000-0000-00002D1B0000}"/>
    <cellStyle name="Vejica 4 6" xfId="1581" xr:uid="{00000000-0005-0000-0000-00002E1B0000}"/>
    <cellStyle name="Vejica 4 6 2" xfId="1582" xr:uid="{00000000-0005-0000-0000-00002F1B0000}"/>
    <cellStyle name="Vejica 4 6 2 2" xfId="5966" xr:uid="{00000000-0005-0000-0000-0000301B0000}"/>
    <cellStyle name="Vejica 4 6 2 3" xfId="3386" xr:uid="{00000000-0005-0000-0000-0000311B0000}"/>
    <cellStyle name="Vejica 4 6 3" xfId="1730" xr:uid="{00000000-0005-0000-0000-0000321B0000}"/>
    <cellStyle name="Vejica 4 6 3 2" xfId="5967" xr:uid="{00000000-0005-0000-0000-0000331B0000}"/>
    <cellStyle name="Vejica 4 6 3 3" xfId="3387" xr:uid="{00000000-0005-0000-0000-0000341B0000}"/>
    <cellStyle name="Vejica 4 6 4" xfId="3388" xr:uid="{00000000-0005-0000-0000-0000351B0000}"/>
    <cellStyle name="Vejica 4 6 4 2" xfId="5968" xr:uid="{00000000-0005-0000-0000-0000361B0000}"/>
    <cellStyle name="Vejica 4 6 5" xfId="5969" xr:uid="{00000000-0005-0000-0000-0000371B0000}"/>
    <cellStyle name="Vejica 4 6 5 2" xfId="5970" xr:uid="{00000000-0005-0000-0000-0000381B0000}"/>
    <cellStyle name="Vejica 4 6 5 2 2" xfId="6522" xr:uid="{00000000-0005-0000-0000-0000391B0000}"/>
    <cellStyle name="Vejica 4 6 5 3" xfId="6289" xr:uid="{00000000-0005-0000-0000-00003A1B0000}"/>
    <cellStyle name="Vejica 4 6 6" xfId="5971" xr:uid="{00000000-0005-0000-0000-00003B1B0000}"/>
    <cellStyle name="Vejica 4 6 6 2" xfId="6441" xr:uid="{00000000-0005-0000-0000-00003C1B0000}"/>
    <cellStyle name="Vejica 4 6 7" xfId="5965" xr:uid="{00000000-0005-0000-0000-00003D1B0000}"/>
    <cellStyle name="Vejica 4 6 8" xfId="6196" xr:uid="{00000000-0005-0000-0000-00003E1B0000}"/>
    <cellStyle name="Vejica 4 7" xfId="1583" xr:uid="{00000000-0005-0000-0000-00003F1B0000}"/>
    <cellStyle name="Vejica 4 7 2" xfId="1584" xr:uid="{00000000-0005-0000-0000-0000401B0000}"/>
    <cellStyle name="Vejica 4 7 2 2" xfId="5973" xr:uid="{00000000-0005-0000-0000-0000411B0000}"/>
    <cellStyle name="Vejica 4 7 2 3" xfId="3389" xr:uid="{00000000-0005-0000-0000-0000421B0000}"/>
    <cellStyle name="Vejica 4 7 3" xfId="1731" xr:uid="{00000000-0005-0000-0000-0000431B0000}"/>
    <cellStyle name="Vejica 4 7 3 2" xfId="5974" xr:uid="{00000000-0005-0000-0000-0000441B0000}"/>
    <cellStyle name="Vejica 4 7 3 3" xfId="3390" xr:uid="{00000000-0005-0000-0000-0000451B0000}"/>
    <cellStyle name="Vejica 4 7 4" xfId="3391" xr:uid="{00000000-0005-0000-0000-0000461B0000}"/>
    <cellStyle name="Vejica 4 7 4 2" xfId="5975" xr:uid="{00000000-0005-0000-0000-0000471B0000}"/>
    <cellStyle name="Vejica 4 7 5" xfId="5976" xr:uid="{00000000-0005-0000-0000-0000481B0000}"/>
    <cellStyle name="Vejica 4 7 5 2" xfId="5977" xr:uid="{00000000-0005-0000-0000-0000491B0000}"/>
    <cellStyle name="Vejica 4 7 5 2 2" xfId="6523" xr:uid="{00000000-0005-0000-0000-00004A1B0000}"/>
    <cellStyle name="Vejica 4 7 5 3" xfId="6290" xr:uid="{00000000-0005-0000-0000-00004B1B0000}"/>
    <cellStyle name="Vejica 4 7 6" xfId="5978" xr:uid="{00000000-0005-0000-0000-00004C1B0000}"/>
    <cellStyle name="Vejica 4 7 6 2" xfId="6442" xr:uid="{00000000-0005-0000-0000-00004D1B0000}"/>
    <cellStyle name="Vejica 4 7 7" xfId="5972" xr:uid="{00000000-0005-0000-0000-00004E1B0000}"/>
    <cellStyle name="Vejica 4 7 8" xfId="6202" xr:uid="{00000000-0005-0000-0000-00004F1B0000}"/>
    <cellStyle name="Vejica 4 8" xfId="1585" xr:uid="{00000000-0005-0000-0000-0000501B0000}"/>
    <cellStyle name="Vejica 4 8 2" xfId="1586" xr:uid="{00000000-0005-0000-0000-0000511B0000}"/>
    <cellStyle name="Vejica 4 8 2 2" xfId="5980" xr:uid="{00000000-0005-0000-0000-0000521B0000}"/>
    <cellStyle name="Vejica 4 8 2 3" xfId="3392" xr:uid="{00000000-0005-0000-0000-0000531B0000}"/>
    <cellStyle name="Vejica 4 8 3" xfId="1732" xr:uid="{00000000-0005-0000-0000-0000541B0000}"/>
    <cellStyle name="Vejica 4 8 3 2" xfId="5981" xr:uid="{00000000-0005-0000-0000-0000551B0000}"/>
    <cellStyle name="Vejica 4 8 3 3" xfId="3393" xr:uid="{00000000-0005-0000-0000-0000561B0000}"/>
    <cellStyle name="Vejica 4 8 4" xfId="3394" xr:uid="{00000000-0005-0000-0000-0000571B0000}"/>
    <cellStyle name="Vejica 4 8 4 2" xfId="5982" xr:uid="{00000000-0005-0000-0000-0000581B0000}"/>
    <cellStyle name="Vejica 4 8 5" xfId="5983" xr:uid="{00000000-0005-0000-0000-0000591B0000}"/>
    <cellStyle name="Vejica 4 8 5 2" xfId="5984" xr:uid="{00000000-0005-0000-0000-00005A1B0000}"/>
    <cellStyle name="Vejica 4 8 5 2 2" xfId="6524" xr:uid="{00000000-0005-0000-0000-00005B1B0000}"/>
    <cellStyle name="Vejica 4 8 5 3" xfId="6291" xr:uid="{00000000-0005-0000-0000-00005C1B0000}"/>
    <cellStyle name="Vejica 4 8 6" xfId="5985" xr:uid="{00000000-0005-0000-0000-00005D1B0000}"/>
    <cellStyle name="Vejica 4 8 6 2" xfId="6443" xr:uid="{00000000-0005-0000-0000-00005E1B0000}"/>
    <cellStyle name="Vejica 4 8 7" xfId="5979" xr:uid="{00000000-0005-0000-0000-00005F1B0000}"/>
    <cellStyle name="Vejica 4 8 8" xfId="6213" xr:uid="{00000000-0005-0000-0000-0000601B0000}"/>
    <cellStyle name="Vejica 4 9" xfId="1587" xr:uid="{00000000-0005-0000-0000-0000611B0000}"/>
    <cellStyle name="Vejica 4 9 10" xfId="5987" xr:uid="{00000000-0005-0000-0000-0000621B0000}"/>
    <cellStyle name="Vejica 4 9 10 2" xfId="6292" xr:uid="{00000000-0005-0000-0000-0000631B0000}"/>
    <cellStyle name="Vejica 4 9 11" xfId="5988" xr:uid="{00000000-0005-0000-0000-0000641B0000}"/>
    <cellStyle name="Vejica 4 9 11 2" xfId="6444" xr:uid="{00000000-0005-0000-0000-0000651B0000}"/>
    <cellStyle name="Vejica 4 9 12" xfId="5986" xr:uid="{00000000-0005-0000-0000-0000661B0000}"/>
    <cellStyle name="Vejica 4 9 13" xfId="3510" xr:uid="{00000000-0005-0000-0000-0000671B0000}"/>
    <cellStyle name="Vejica 4 9 13 2" xfId="7194" xr:uid="{00000000-0005-0000-0000-0000681B0000}"/>
    <cellStyle name="Vejica 4 9 14" xfId="6236" xr:uid="{00000000-0005-0000-0000-0000691B0000}"/>
    <cellStyle name="Vejica 4 9 2" xfId="1588" xr:uid="{00000000-0005-0000-0000-00006A1B0000}"/>
    <cellStyle name="Vejica 4 9 2 10" xfId="5990" xr:uid="{00000000-0005-0000-0000-00006B1B0000}"/>
    <cellStyle name="Vejica 4 9 2 10 2" xfId="6293" xr:uid="{00000000-0005-0000-0000-00006C1B0000}"/>
    <cellStyle name="Vejica 4 9 2 11" xfId="5991" xr:uid="{00000000-0005-0000-0000-00006D1B0000}"/>
    <cellStyle name="Vejica 4 9 2 11 2" xfId="6445" xr:uid="{00000000-0005-0000-0000-00006E1B0000}"/>
    <cellStyle name="Vejica 4 9 2 12" xfId="5989" xr:uid="{00000000-0005-0000-0000-00006F1B0000}"/>
    <cellStyle name="Vejica 4 9 2 13" xfId="3511" xr:uid="{00000000-0005-0000-0000-0000701B0000}"/>
    <cellStyle name="Vejica 4 9 2 13 2" xfId="7195" xr:uid="{00000000-0005-0000-0000-0000711B0000}"/>
    <cellStyle name="Vejica 4 9 2 14" xfId="6246" xr:uid="{00000000-0005-0000-0000-0000721B0000}"/>
    <cellStyle name="Vejica 4 9 2 2" xfId="1589" xr:uid="{00000000-0005-0000-0000-0000731B0000}"/>
    <cellStyle name="Vejica 4 9 2 2 2" xfId="1590" xr:uid="{00000000-0005-0000-0000-0000741B0000}"/>
    <cellStyle name="Vejica 4 9 2 2 2 2" xfId="1591" xr:uid="{00000000-0005-0000-0000-0000751B0000}"/>
    <cellStyle name="Vejica 4 9 2 2 2 2 2" xfId="5994" xr:uid="{00000000-0005-0000-0000-0000761B0000}"/>
    <cellStyle name="Vejica 4 9 2 2 2 2 3" xfId="3395" xr:uid="{00000000-0005-0000-0000-0000771B0000}"/>
    <cellStyle name="Vejica 4 9 2 2 2 3" xfId="3396" xr:uid="{00000000-0005-0000-0000-0000781B0000}"/>
    <cellStyle name="Vejica 4 9 2 2 2 3 2" xfId="5995" xr:uid="{00000000-0005-0000-0000-0000791B0000}"/>
    <cellStyle name="Vejica 4 9 2 2 2 4" xfId="3397" xr:uid="{00000000-0005-0000-0000-00007A1B0000}"/>
    <cellStyle name="Vejica 4 9 2 2 2 4 2" xfId="5997" xr:uid="{00000000-0005-0000-0000-00007B1B0000}"/>
    <cellStyle name="Vejica 4 9 2 2 2 4 2 2" xfId="6448" xr:uid="{00000000-0005-0000-0000-00007C1B0000}"/>
    <cellStyle name="Vejica 4 9 2 2 2 4 3" xfId="5996" xr:uid="{00000000-0005-0000-0000-00007D1B0000}"/>
    <cellStyle name="Vejica 4 9 2 2 2 5" xfId="5998" xr:uid="{00000000-0005-0000-0000-00007E1B0000}"/>
    <cellStyle name="Vejica 4 9 2 2 2 5 2" xfId="5999" xr:uid="{00000000-0005-0000-0000-00007F1B0000}"/>
    <cellStyle name="Vejica 4 9 2 2 2 5 2 2" xfId="6525" xr:uid="{00000000-0005-0000-0000-0000801B0000}"/>
    <cellStyle name="Vejica 4 9 2 2 2 5 3" xfId="6294" xr:uid="{00000000-0005-0000-0000-0000811B0000}"/>
    <cellStyle name="Vejica 4 9 2 2 2 6" xfId="6000" xr:uid="{00000000-0005-0000-0000-0000821B0000}"/>
    <cellStyle name="Vejica 4 9 2 2 2 6 2" xfId="6447" xr:uid="{00000000-0005-0000-0000-0000831B0000}"/>
    <cellStyle name="Vejica 4 9 2 2 2 7" xfId="5993" xr:uid="{00000000-0005-0000-0000-0000841B0000}"/>
    <cellStyle name="Vejica 4 9 2 2 2 8" xfId="6212" xr:uid="{00000000-0005-0000-0000-0000851B0000}"/>
    <cellStyle name="Vejica 4 9 2 2 3" xfId="1592" xr:uid="{00000000-0005-0000-0000-0000861B0000}"/>
    <cellStyle name="Vejica 4 9 2 2 3 2" xfId="6001" xr:uid="{00000000-0005-0000-0000-0000871B0000}"/>
    <cellStyle name="Vejica 4 9 2 2 3 3" xfId="3398" xr:uid="{00000000-0005-0000-0000-0000881B0000}"/>
    <cellStyle name="Vejica 4 9 2 2 4" xfId="3399" xr:uid="{00000000-0005-0000-0000-0000891B0000}"/>
    <cellStyle name="Vejica 4 9 2 2 4 2" xfId="6002" xr:uid="{00000000-0005-0000-0000-00008A1B0000}"/>
    <cellStyle name="Vejica 4 9 2 2 5" xfId="3400" xr:uid="{00000000-0005-0000-0000-00008B1B0000}"/>
    <cellStyle name="Vejica 4 9 2 2 5 2" xfId="6004" xr:uid="{00000000-0005-0000-0000-00008C1B0000}"/>
    <cellStyle name="Vejica 4 9 2 2 5 2 2" xfId="6449" xr:uid="{00000000-0005-0000-0000-00008D1B0000}"/>
    <cellStyle name="Vejica 4 9 2 2 5 3" xfId="6003" xr:uid="{00000000-0005-0000-0000-00008E1B0000}"/>
    <cellStyle name="Vejica 4 9 2 2 6" xfId="6005" xr:uid="{00000000-0005-0000-0000-00008F1B0000}"/>
    <cellStyle name="Vejica 4 9 2 2 6 2" xfId="6006" xr:uid="{00000000-0005-0000-0000-0000901B0000}"/>
    <cellStyle name="Vejica 4 9 2 2 6 2 2" xfId="6526" xr:uid="{00000000-0005-0000-0000-0000911B0000}"/>
    <cellStyle name="Vejica 4 9 2 2 6 3" xfId="6295" xr:uid="{00000000-0005-0000-0000-0000921B0000}"/>
    <cellStyle name="Vejica 4 9 2 2 7" xfId="6007" xr:uid="{00000000-0005-0000-0000-0000931B0000}"/>
    <cellStyle name="Vejica 4 9 2 2 7 2" xfId="6446" xr:uid="{00000000-0005-0000-0000-0000941B0000}"/>
    <cellStyle name="Vejica 4 9 2 2 8" xfId="5992" xr:uid="{00000000-0005-0000-0000-0000951B0000}"/>
    <cellStyle name="Vejica 4 9 2 2 9" xfId="6233" xr:uid="{00000000-0005-0000-0000-0000961B0000}"/>
    <cellStyle name="Vejica 4 9 2 3" xfId="1593" xr:uid="{00000000-0005-0000-0000-0000971B0000}"/>
    <cellStyle name="Vejica 4 9 2 3 2" xfId="6008" xr:uid="{00000000-0005-0000-0000-0000981B0000}"/>
    <cellStyle name="Vejica 4 9 2 3 3" xfId="3401" xr:uid="{00000000-0005-0000-0000-0000991B0000}"/>
    <cellStyle name="Vejica 4 9 2 4" xfId="1751" xr:uid="{00000000-0005-0000-0000-00009A1B0000}"/>
    <cellStyle name="Vejica 4 9 2 4 2" xfId="6009" xr:uid="{00000000-0005-0000-0000-00009B1B0000}"/>
    <cellStyle name="Vejica 4 9 2 4 3" xfId="3402" xr:uid="{00000000-0005-0000-0000-00009C1B0000}"/>
    <cellStyle name="Vejica 4 9 2 5" xfId="3403" xr:uid="{00000000-0005-0000-0000-00009D1B0000}"/>
    <cellStyle name="Vejica 4 9 2 5 2" xfId="3404" xr:uid="{00000000-0005-0000-0000-00009E1B0000}"/>
    <cellStyle name="Vejica 4 9 2 5 2 2" xfId="6012" xr:uid="{00000000-0005-0000-0000-00009F1B0000}"/>
    <cellStyle name="Vejica 4 9 2 5 2 2 2" xfId="6451" xr:uid="{00000000-0005-0000-0000-0000A01B0000}"/>
    <cellStyle name="Vejica 4 9 2 5 2 3" xfId="6011" xr:uid="{00000000-0005-0000-0000-0000A11B0000}"/>
    <cellStyle name="Vejica 4 9 2 5 3" xfId="3405" xr:uid="{00000000-0005-0000-0000-0000A21B0000}"/>
    <cellStyle name="Vejica 4 9 2 5 3 2" xfId="3406" xr:uid="{00000000-0005-0000-0000-0000A31B0000}"/>
    <cellStyle name="Vejica 4 9 2 5 3 2 2" xfId="6015" xr:uid="{00000000-0005-0000-0000-0000A41B0000}"/>
    <cellStyle name="Vejica 4 9 2 5 3 2 2 2" xfId="6453" xr:uid="{00000000-0005-0000-0000-0000A51B0000}"/>
    <cellStyle name="Vejica 4 9 2 5 3 2 3" xfId="6014" xr:uid="{00000000-0005-0000-0000-0000A61B0000}"/>
    <cellStyle name="Vejica 4 9 2 5 3 3" xfId="3407" xr:uid="{00000000-0005-0000-0000-0000A71B0000}"/>
    <cellStyle name="Vejica 4 9 2 5 3 3 2" xfId="6017" xr:uid="{00000000-0005-0000-0000-0000A81B0000}"/>
    <cellStyle name="Vejica 4 9 2 5 3 3 2 2" xfId="6454" xr:uid="{00000000-0005-0000-0000-0000A91B0000}"/>
    <cellStyle name="Vejica 4 9 2 5 3 3 3" xfId="6016" xr:uid="{00000000-0005-0000-0000-0000AA1B0000}"/>
    <cellStyle name="Vejica 4 9 2 5 3 4" xfId="6018" xr:uid="{00000000-0005-0000-0000-0000AB1B0000}"/>
    <cellStyle name="Vejica 4 9 2 5 3 4 2" xfId="6452" xr:uid="{00000000-0005-0000-0000-0000AC1B0000}"/>
    <cellStyle name="Vejica 4 9 2 5 3 5" xfId="6013" xr:uid="{00000000-0005-0000-0000-0000AD1B0000}"/>
    <cellStyle name="Vejica 4 9 2 5 4" xfId="6019" xr:uid="{00000000-0005-0000-0000-0000AE1B0000}"/>
    <cellStyle name="Vejica 4 9 2 5 4 2" xfId="6450" xr:uid="{00000000-0005-0000-0000-0000AF1B0000}"/>
    <cellStyle name="Vejica 4 9 2 5 5" xfId="6010" xr:uid="{00000000-0005-0000-0000-0000B01B0000}"/>
    <cellStyle name="Vejica 4 9 2 6" xfId="3408" xr:uid="{00000000-0005-0000-0000-0000B11B0000}"/>
    <cellStyle name="Vejica 4 9 2 6 2" xfId="6021" xr:uid="{00000000-0005-0000-0000-0000B21B0000}"/>
    <cellStyle name="Vejica 4 9 2 6 2 2" xfId="6455" xr:uid="{00000000-0005-0000-0000-0000B31B0000}"/>
    <cellStyle name="Vejica 4 9 2 6 3" xfId="6020" xr:uid="{00000000-0005-0000-0000-0000B41B0000}"/>
    <cellStyle name="Vejica 4 9 2 7" xfId="3409" xr:uid="{00000000-0005-0000-0000-0000B51B0000}"/>
    <cellStyle name="Vejica 4 9 2 7 2" xfId="6023" xr:uid="{00000000-0005-0000-0000-0000B61B0000}"/>
    <cellStyle name="Vejica 4 9 2 7 2 2" xfId="6456" xr:uid="{00000000-0005-0000-0000-0000B71B0000}"/>
    <cellStyle name="Vejica 4 9 2 7 3" xfId="6022" xr:uid="{00000000-0005-0000-0000-0000B81B0000}"/>
    <cellStyle name="Vejica 4 9 2 8" xfId="3410" xr:uid="{00000000-0005-0000-0000-0000B91B0000}"/>
    <cellStyle name="Vejica 4 9 2 8 2" xfId="6025" xr:uid="{00000000-0005-0000-0000-0000BA1B0000}"/>
    <cellStyle name="Vejica 4 9 2 8 2 2" xfId="6457" xr:uid="{00000000-0005-0000-0000-0000BB1B0000}"/>
    <cellStyle name="Vejica 4 9 2 8 3" xfId="6024" xr:uid="{00000000-0005-0000-0000-0000BC1B0000}"/>
    <cellStyle name="Vejica 4 9 2 9" xfId="6026" xr:uid="{00000000-0005-0000-0000-0000BD1B0000}"/>
    <cellStyle name="Vejica 4 9 2 9 2" xfId="6027" xr:uid="{00000000-0005-0000-0000-0000BE1B0000}"/>
    <cellStyle name="Vejica 4 9 2 9 2 2" xfId="6527" xr:uid="{00000000-0005-0000-0000-0000BF1B0000}"/>
    <cellStyle name="Vejica 4 9 2 9 3" xfId="6296" xr:uid="{00000000-0005-0000-0000-0000C01B0000}"/>
    <cellStyle name="Vejica 4 9 3" xfId="1594" xr:uid="{00000000-0005-0000-0000-0000C11B0000}"/>
    <cellStyle name="Vejica 4 9 3 2" xfId="1595" xr:uid="{00000000-0005-0000-0000-0000C21B0000}"/>
    <cellStyle name="Vejica 4 9 3 2 2" xfId="1596" xr:uid="{00000000-0005-0000-0000-0000C31B0000}"/>
    <cellStyle name="Vejica 4 9 3 2 2 2" xfId="6030" xr:uid="{00000000-0005-0000-0000-0000C41B0000}"/>
    <cellStyle name="Vejica 4 9 3 2 2 3" xfId="3411" xr:uid="{00000000-0005-0000-0000-0000C51B0000}"/>
    <cellStyle name="Vejica 4 9 3 2 3" xfId="3412" xr:uid="{00000000-0005-0000-0000-0000C61B0000}"/>
    <cellStyle name="Vejica 4 9 3 2 3 2" xfId="6031" xr:uid="{00000000-0005-0000-0000-0000C71B0000}"/>
    <cellStyle name="Vejica 4 9 3 2 4" xfId="3413" xr:uid="{00000000-0005-0000-0000-0000C81B0000}"/>
    <cellStyle name="Vejica 4 9 3 2 4 2" xfId="6033" xr:uid="{00000000-0005-0000-0000-0000C91B0000}"/>
    <cellStyle name="Vejica 4 9 3 2 4 2 2" xfId="6460" xr:uid="{00000000-0005-0000-0000-0000CA1B0000}"/>
    <cellStyle name="Vejica 4 9 3 2 4 3" xfId="6032" xr:uid="{00000000-0005-0000-0000-0000CB1B0000}"/>
    <cellStyle name="Vejica 4 9 3 2 5" xfId="6034" xr:uid="{00000000-0005-0000-0000-0000CC1B0000}"/>
    <cellStyle name="Vejica 4 9 3 2 5 2" xfId="6035" xr:uid="{00000000-0005-0000-0000-0000CD1B0000}"/>
    <cellStyle name="Vejica 4 9 3 2 5 2 2" xfId="6528" xr:uid="{00000000-0005-0000-0000-0000CE1B0000}"/>
    <cellStyle name="Vejica 4 9 3 2 5 3" xfId="6297" xr:uid="{00000000-0005-0000-0000-0000CF1B0000}"/>
    <cellStyle name="Vejica 4 9 3 2 6" xfId="6036" xr:uid="{00000000-0005-0000-0000-0000D01B0000}"/>
    <cellStyle name="Vejica 4 9 3 2 6 2" xfId="6459" xr:uid="{00000000-0005-0000-0000-0000D11B0000}"/>
    <cellStyle name="Vejica 4 9 3 2 7" xfId="6029" xr:uid="{00000000-0005-0000-0000-0000D21B0000}"/>
    <cellStyle name="Vejica 4 9 3 2 8" xfId="6220" xr:uid="{00000000-0005-0000-0000-0000D31B0000}"/>
    <cellStyle name="Vejica 4 9 3 3" xfId="1597" xr:uid="{00000000-0005-0000-0000-0000D41B0000}"/>
    <cellStyle name="Vejica 4 9 3 3 2" xfId="6037" xr:uid="{00000000-0005-0000-0000-0000D51B0000}"/>
    <cellStyle name="Vejica 4 9 3 3 3" xfId="3414" xr:uid="{00000000-0005-0000-0000-0000D61B0000}"/>
    <cellStyle name="Vejica 4 9 3 4" xfId="3415" xr:uid="{00000000-0005-0000-0000-0000D71B0000}"/>
    <cellStyle name="Vejica 4 9 3 4 2" xfId="6038" xr:uid="{00000000-0005-0000-0000-0000D81B0000}"/>
    <cellStyle name="Vejica 4 9 3 5" xfId="3416" xr:uid="{00000000-0005-0000-0000-0000D91B0000}"/>
    <cellStyle name="Vejica 4 9 3 5 2" xfId="6040" xr:uid="{00000000-0005-0000-0000-0000DA1B0000}"/>
    <cellStyle name="Vejica 4 9 3 5 2 2" xfId="6461" xr:uid="{00000000-0005-0000-0000-0000DB1B0000}"/>
    <cellStyle name="Vejica 4 9 3 5 3" xfId="6039" xr:uid="{00000000-0005-0000-0000-0000DC1B0000}"/>
    <cellStyle name="Vejica 4 9 3 6" xfId="6041" xr:uid="{00000000-0005-0000-0000-0000DD1B0000}"/>
    <cellStyle name="Vejica 4 9 3 6 2" xfId="6042" xr:uid="{00000000-0005-0000-0000-0000DE1B0000}"/>
    <cellStyle name="Vejica 4 9 3 6 2 2" xfId="6529" xr:uid="{00000000-0005-0000-0000-0000DF1B0000}"/>
    <cellStyle name="Vejica 4 9 3 6 3" xfId="6298" xr:uid="{00000000-0005-0000-0000-0000E01B0000}"/>
    <cellStyle name="Vejica 4 9 3 7" xfId="6043" xr:uid="{00000000-0005-0000-0000-0000E11B0000}"/>
    <cellStyle name="Vejica 4 9 3 7 2" xfId="6458" xr:uid="{00000000-0005-0000-0000-0000E21B0000}"/>
    <cellStyle name="Vejica 4 9 3 8" xfId="6028" xr:uid="{00000000-0005-0000-0000-0000E31B0000}"/>
    <cellStyle name="Vejica 4 9 3 9" xfId="6195" xr:uid="{00000000-0005-0000-0000-0000E41B0000}"/>
    <cellStyle name="Vejica 4 9 4" xfId="1598" xr:uid="{00000000-0005-0000-0000-0000E51B0000}"/>
    <cellStyle name="Vejica 4 9 4 2" xfId="6044" xr:uid="{00000000-0005-0000-0000-0000E61B0000}"/>
    <cellStyle name="Vejica 4 9 4 3" xfId="3417" xr:uid="{00000000-0005-0000-0000-0000E71B0000}"/>
    <cellStyle name="Vejica 4 9 5" xfId="1748" xr:uid="{00000000-0005-0000-0000-0000E81B0000}"/>
    <cellStyle name="Vejica 4 9 5 2" xfId="6045" xr:uid="{00000000-0005-0000-0000-0000E91B0000}"/>
    <cellStyle name="Vejica 4 9 5 3" xfId="3418" xr:uid="{00000000-0005-0000-0000-0000EA1B0000}"/>
    <cellStyle name="Vejica 4 9 6" xfId="3419" xr:uid="{00000000-0005-0000-0000-0000EB1B0000}"/>
    <cellStyle name="Vejica 4 9 6 2" xfId="3420" xr:uid="{00000000-0005-0000-0000-0000EC1B0000}"/>
    <cellStyle name="Vejica 4 9 6 2 2" xfId="6048" xr:uid="{00000000-0005-0000-0000-0000ED1B0000}"/>
    <cellStyle name="Vejica 4 9 6 2 2 2" xfId="6463" xr:uid="{00000000-0005-0000-0000-0000EE1B0000}"/>
    <cellStyle name="Vejica 4 9 6 2 3" xfId="6047" xr:uid="{00000000-0005-0000-0000-0000EF1B0000}"/>
    <cellStyle name="Vejica 4 9 6 3" xfId="3421" xr:uid="{00000000-0005-0000-0000-0000F01B0000}"/>
    <cellStyle name="Vejica 4 9 6 3 2" xfId="3422" xr:uid="{00000000-0005-0000-0000-0000F11B0000}"/>
    <cellStyle name="Vejica 4 9 6 3 2 2" xfId="6051" xr:uid="{00000000-0005-0000-0000-0000F21B0000}"/>
    <cellStyle name="Vejica 4 9 6 3 2 2 2" xfId="6465" xr:uid="{00000000-0005-0000-0000-0000F31B0000}"/>
    <cellStyle name="Vejica 4 9 6 3 2 3" xfId="6050" xr:uid="{00000000-0005-0000-0000-0000F41B0000}"/>
    <cellStyle name="Vejica 4 9 6 3 3" xfId="3423" xr:uid="{00000000-0005-0000-0000-0000F51B0000}"/>
    <cellStyle name="Vejica 4 9 6 3 3 2" xfId="6053" xr:uid="{00000000-0005-0000-0000-0000F61B0000}"/>
    <cellStyle name="Vejica 4 9 6 3 3 2 2" xfId="6466" xr:uid="{00000000-0005-0000-0000-0000F71B0000}"/>
    <cellStyle name="Vejica 4 9 6 3 3 3" xfId="6052" xr:uid="{00000000-0005-0000-0000-0000F81B0000}"/>
    <cellStyle name="Vejica 4 9 6 3 4" xfId="6054" xr:uid="{00000000-0005-0000-0000-0000F91B0000}"/>
    <cellStyle name="Vejica 4 9 6 3 4 2" xfId="6464" xr:uid="{00000000-0005-0000-0000-0000FA1B0000}"/>
    <cellStyle name="Vejica 4 9 6 3 5" xfId="6049" xr:uid="{00000000-0005-0000-0000-0000FB1B0000}"/>
    <cellStyle name="Vejica 4 9 6 4" xfId="6055" xr:uid="{00000000-0005-0000-0000-0000FC1B0000}"/>
    <cellStyle name="Vejica 4 9 6 4 2" xfId="6462" xr:uid="{00000000-0005-0000-0000-0000FD1B0000}"/>
    <cellStyle name="Vejica 4 9 6 5" xfId="6046" xr:uid="{00000000-0005-0000-0000-0000FE1B0000}"/>
    <cellStyle name="Vejica 4 9 7" xfId="3424" xr:uid="{00000000-0005-0000-0000-0000FF1B0000}"/>
    <cellStyle name="Vejica 4 9 7 2" xfId="6057" xr:uid="{00000000-0005-0000-0000-0000001C0000}"/>
    <cellStyle name="Vejica 4 9 7 2 2" xfId="6467" xr:uid="{00000000-0005-0000-0000-0000011C0000}"/>
    <cellStyle name="Vejica 4 9 7 3" xfId="6056" xr:uid="{00000000-0005-0000-0000-0000021C0000}"/>
    <cellStyle name="Vejica 4 9 8" xfId="3425" xr:uid="{00000000-0005-0000-0000-0000031C0000}"/>
    <cellStyle name="Vejica 4 9 8 2" xfId="6059" xr:uid="{00000000-0005-0000-0000-0000041C0000}"/>
    <cellStyle name="Vejica 4 9 8 2 2" xfId="6468" xr:uid="{00000000-0005-0000-0000-0000051C0000}"/>
    <cellStyle name="Vejica 4 9 8 3" xfId="6058" xr:uid="{00000000-0005-0000-0000-0000061C0000}"/>
    <cellStyle name="Vejica 4 9 9" xfId="6060" xr:uid="{00000000-0005-0000-0000-0000071C0000}"/>
    <cellStyle name="Vejica 4 9 9 2" xfId="6061" xr:uid="{00000000-0005-0000-0000-0000081C0000}"/>
    <cellStyle name="Vejica 4 9 9 2 2" xfId="6530" xr:uid="{00000000-0005-0000-0000-0000091C0000}"/>
    <cellStyle name="Vejica 4 9 9 3" xfId="6299" xr:uid="{00000000-0005-0000-0000-00000A1C0000}"/>
    <cellStyle name="Vejica 40" xfId="6062" xr:uid="{00000000-0005-0000-0000-00000B1C0000}"/>
    <cellStyle name="Vejica 40 2" xfId="6300" xr:uid="{00000000-0005-0000-0000-00000C1C0000}"/>
    <cellStyle name="Vejica 41" xfId="6546" xr:uid="{00000000-0005-0000-0000-00000D1C0000}"/>
    <cellStyle name="Vejica 42" xfId="6548" xr:uid="{00000000-0005-0000-0000-00000E1C0000}"/>
    <cellStyle name="Vejica 43" xfId="6550" xr:uid="{00000000-0005-0000-0000-00000F1C0000}"/>
    <cellStyle name="Vejica 44" xfId="6547" xr:uid="{00000000-0005-0000-0000-0000101C0000}"/>
    <cellStyle name="Vejica 45" xfId="6549" xr:uid="{00000000-0005-0000-0000-0000111C0000}"/>
    <cellStyle name="Vejica 46" xfId="6553" xr:uid="{00000000-0005-0000-0000-0000121C0000}"/>
    <cellStyle name="Vejica 47" xfId="6554" xr:uid="{00000000-0005-0000-0000-0000131C0000}"/>
    <cellStyle name="Vejica 48" xfId="6570" xr:uid="{00000000-0005-0000-0000-0000141C0000}"/>
    <cellStyle name="Vejica 49" xfId="6573" xr:uid="{00000000-0005-0000-0000-0000151C0000}"/>
    <cellStyle name="Vejica 5" xfId="1599" xr:uid="{00000000-0005-0000-0000-0000161C0000}"/>
    <cellStyle name="Vejica 5 2" xfId="1600" xr:uid="{00000000-0005-0000-0000-0000171C0000}"/>
    <cellStyle name="Vejica 5 2 2" xfId="1601" xr:uid="{00000000-0005-0000-0000-0000181C0000}"/>
    <cellStyle name="Vejica 5 2 2 2" xfId="6065" xr:uid="{00000000-0005-0000-0000-0000191C0000}"/>
    <cellStyle name="Vejica 5 2 2 3" xfId="3426" xr:uid="{00000000-0005-0000-0000-00001A1C0000}"/>
    <cellStyle name="Vejica 5 2 3" xfId="1749" xr:uid="{00000000-0005-0000-0000-00001B1C0000}"/>
    <cellStyle name="Vejica 5 2 3 2" xfId="6066" xr:uid="{00000000-0005-0000-0000-00001C1C0000}"/>
    <cellStyle name="Vejica 5 2 3 3" xfId="3427" xr:uid="{00000000-0005-0000-0000-00001D1C0000}"/>
    <cellStyle name="Vejica 5 2 4" xfId="3428" xr:uid="{00000000-0005-0000-0000-00001E1C0000}"/>
    <cellStyle name="Vejica 5 2 4 2" xfId="6067" xr:uid="{00000000-0005-0000-0000-00001F1C0000}"/>
    <cellStyle name="Vejica 5 2 5" xfId="6068" xr:uid="{00000000-0005-0000-0000-0000201C0000}"/>
    <cellStyle name="Vejica 5 2 5 2" xfId="6301" xr:uid="{00000000-0005-0000-0000-0000211C0000}"/>
    <cellStyle name="Vejica 5 2 6" xfId="6064" xr:uid="{00000000-0005-0000-0000-0000221C0000}"/>
    <cellStyle name="Vejica 5 2 7" xfId="6241" xr:uid="{00000000-0005-0000-0000-0000231C0000}"/>
    <cellStyle name="Vejica 5 3" xfId="1602" xr:uid="{00000000-0005-0000-0000-0000241C0000}"/>
    <cellStyle name="Vejica 5 3 2" xfId="1603" xr:uid="{00000000-0005-0000-0000-0000251C0000}"/>
    <cellStyle name="Vejica 5 3 2 2" xfId="1604" xr:uid="{00000000-0005-0000-0000-0000261C0000}"/>
    <cellStyle name="Vejica 5 3 2 2 2" xfId="6071" xr:uid="{00000000-0005-0000-0000-0000271C0000}"/>
    <cellStyle name="Vejica 5 3 2 2 3" xfId="3429" xr:uid="{00000000-0005-0000-0000-0000281C0000}"/>
    <cellStyle name="Vejica 5 3 2 3" xfId="3430" xr:uid="{00000000-0005-0000-0000-0000291C0000}"/>
    <cellStyle name="Vejica 5 3 2 3 2" xfId="6072" xr:uid="{00000000-0005-0000-0000-00002A1C0000}"/>
    <cellStyle name="Vejica 5 3 2 4" xfId="3431" xr:uid="{00000000-0005-0000-0000-00002B1C0000}"/>
    <cellStyle name="Vejica 5 3 2 4 2" xfId="6074" xr:uid="{00000000-0005-0000-0000-00002C1C0000}"/>
    <cellStyle name="Vejica 5 3 2 4 2 2" xfId="6471" xr:uid="{00000000-0005-0000-0000-00002D1C0000}"/>
    <cellStyle name="Vejica 5 3 2 4 3" xfId="6073" xr:uid="{00000000-0005-0000-0000-00002E1C0000}"/>
    <cellStyle name="Vejica 5 3 2 5" xfId="6075" xr:uid="{00000000-0005-0000-0000-00002F1C0000}"/>
    <cellStyle name="Vejica 5 3 2 5 2" xfId="6076" xr:uid="{00000000-0005-0000-0000-0000301C0000}"/>
    <cellStyle name="Vejica 5 3 2 5 2 2" xfId="6531" xr:uid="{00000000-0005-0000-0000-0000311C0000}"/>
    <cellStyle name="Vejica 5 3 2 5 3" xfId="6302" xr:uid="{00000000-0005-0000-0000-0000321C0000}"/>
    <cellStyle name="Vejica 5 3 2 6" xfId="6077" xr:uid="{00000000-0005-0000-0000-0000331C0000}"/>
    <cellStyle name="Vejica 5 3 2 6 2" xfId="6470" xr:uid="{00000000-0005-0000-0000-0000341C0000}"/>
    <cellStyle name="Vejica 5 3 2 7" xfId="6070" xr:uid="{00000000-0005-0000-0000-0000351C0000}"/>
    <cellStyle name="Vejica 5 3 2 8" xfId="6211" xr:uid="{00000000-0005-0000-0000-0000361C0000}"/>
    <cellStyle name="Vejica 5 3 3" xfId="1605" xr:uid="{00000000-0005-0000-0000-0000371C0000}"/>
    <cellStyle name="Vejica 5 3 3 2" xfId="6078" xr:uid="{00000000-0005-0000-0000-0000381C0000}"/>
    <cellStyle name="Vejica 5 3 3 3" xfId="3432" xr:uid="{00000000-0005-0000-0000-0000391C0000}"/>
    <cellStyle name="Vejica 5 3 4" xfId="3433" xr:uid="{00000000-0005-0000-0000-00003A1C0000}"/>
    <cellStyle name="Vejica 5 3 4 2" xfId="6079" xr:uid="{00000000-0005-0000-0000-00003B1C0000}"/>
    <cellStyle name="Vejica 5 3 5" xfId="3434" xr:uid="{00000000-0005-0000-0000-00003C1C0000}"/>
    <cellStyle name="Vejica 5 3 5 2" xfId="6081" xr:uid="{00000000-0005-0000-0000-00003D1C0000}"/>
    <cellStyle name="Vejica 5 3 5 2 2" xfId="6472" xr:uid="{00000000-0005-0000-0000-00003E1C0000}"/>
    <cellStyle name="Vejica 5 3 5 3" xfId="6080" xr:uid="{00000000-0005-0000-0000-00003F1C0000}"/>
    <cellStyle name="Vejica 5 3 6" xfId="6082" xr:uid="{00000000-0005-0000-0000-0000401C0000}"/>
    <cellStyle name="Vejica 5 3 6 2" xfId="6083" xr:uid="{00000000-0005-0000-0000-0000411C0000}"/>
    <cellStyle name="Vejica 5 3 6 2 2" xfId="6532" xr:uid="{00000000-0005-0000-0000-0000421C0000}"/>
    <cellStyle name="Vejica 5 3 6 3" xfId="6303" xr:uid="{00000000-0005-0000-0000-0000431C0000}"/>
    <cellStyle name="Vejica 5 3 7" xfId="6084" xr:uid="{00000000-0005-0000-0000-0000441C0000}"/>
    <cellStyle name="Vejica 5 3 7 2" xfId="6469" xr:uid="{00000000-0005-0000-0000-0000451C0000}"/>
    <cellStyle name="Vejica 5 3 8" xfId="6069" xr:uid="{00000000-0005-0000-0000-0000461C0000}"/>
    <cellStyle name="Vejica 5 3 9" xfId="6237" xr:uid="{00000000-0005-0000-0000-0000471C0000}"/>
    <cellStyle name="Vejica 5 4" xfId="1606" xr:uid="{00000000-0005-0000-0000-0000481C0000}"/>
    <cellStyle name="Vejica 5 4 2" xfId="6085" xr:uid="{00000000-0005-0000-0000-0000491C0000}"/>
    <cellStyle name="Vejica 5 4 3" xfId="3435" xr:uid="{00000000-0005-0000-0000-00004A1C0000}"/>
    <cellStyle name="Vejica 5 5" xfId="1733" xr:uid="{00000000-0005-0000-0000-00004B1C0000}"/>
    <cellStyle name="Vejica 5 5 2" xfId="6086" xr:uid="{00000000-0005-0000-0000-00004C1C0000}"/>
    <cellStyle name="Vejica 5 5 3" xfId="3436" xr:uid="{00000000-0005-0000-0000-00004D1C0000}"/>
    <cellStyle name="Vejica 5 6" xfId="3437" xr:uid="{00000000-0005-0000-0000-00004E1C0000}"/>
    <cellStyle name="Vejica 5 6 2" xfId="6088" xr:uid="{00000000-0005-0000-0000-00004F1C0000}"/>
    <cellStyle name="Vejica 5 6 2 2" xfId="6473" xr:uid="{00000000-0005-0000-0000-0000501C0000}"/>
    <cellStyle name="Vejica 5 6 3" xfId="6087" xr:uid="{00000000-0005-0000-0000-0000511C0000}"/>
    <cellStyle name="Vejica 5 7" xfId="6089" xr:uid="{00000000-0005-0000-0000-0000521C0000}"/>
    <cellStyle name="Vejica 5 7 2" xfId="6304" xr:uid="{00000000-0005-0000-0000-0000531C0000}"/>
    <cellStyle name="Vejica 5 8" xfId="6063" xr:uid="{00000000-0005-0000-0000-0000541C0000}"/>
    <cellStyle name="Vejica 5 9" xfId="6185" xr:uid="{00000000-0005-0000-0000-0000551C0000}"/>
    <cellStyle name="Vejica 50" xfId="6582" xr:uid="{00000000-0005-0000-0000-0000561C0000}"/>
    <cellStyle name="Vejica 51" xfId="6583" xr:uid="{00000000-0005-0000-0000-0000571C0000}"/>
    <cellStyle name="Vejica 52" xfId="6581" xr:uid="{00000000-0005-0000-0000-0000581C0000}"/>
    <cellStyle name="Vejica 53" xfId="6585" xr:uid="{00000000-0005-0000-0000-0000591C0000}"/>
    <cellStyle name="Vejica 54" xfId="6580" xr:uid="{00000000-0005-0000-0000-00005A1C0000}"/>
    <cellStyle name="Vejica 55" xfId="6584" xr:uid="{00000000-0005-0000-0000-00005B1C0000}"/>
    <cellStyle name="Vejica 56" xfId="6586" xr:uid="{00000000-0005-0000-0000-00005C1C0000}"/>
    <cellStyle name="Vejica 6" xfId="1607" xr:uid="{00000000-0005-0000-0000-00005D1C0000}"/>
    <cellStyle name="Vejica 6 2" xfId="1608" xr:uid="{00000000-0005-0000-0000-00005E1C0000}"/>
    <cellStyle name="Vejica 6 2 2" xfId="6091" xr:uid="{00000000-0005-0000-0000-00005F1C0000}"/>
    <cellStyle name="Vejica 6 2 3" xfId="3438" xr:uid="{00000000-0005-0000-0000-0000601C0000}"/>
    <cellStyle name="Vejica 6 3" xfId="1734" xr:uid="{00000000-0005-0000-0000-0000611C0000}"/>
    <cellStyle name="Vejica 6 3 2" xfId="6092" xr:uid="{00000000-0005-0000-0000-0000621C0000}"/>
    <cellStyle name="Vejica 6 3 3" xfId="3439" xr:uid="{00000000-0005-0000-0000-0000631C0000}"/>
    <cellStyle name="Vejica 6 4" xfId="3440" xr:uid="{00000000-0005-0000-0000-0000641C0000}"/>
    <cellStyle name="Vejica 6 4 2" xfId="6093" xr:uid="{00000000-0005-0000-0000-0000651C0000}"/>
    <cellStyle name="Vejica 6 5" xfId="6094" xr:uid="{00000000-0005-0000-0000-0000661C0000}"/>
    <cellStyle name="Vejica 6 5 2" xfId="6305" xr:uid="{00000000-0005-0000-0000-0000671C0000}"/>
    <cellStyle name="Vejica 6 6" xfId="6090" xr:uid="{00000000-0005-0000-0000-0000681C0000}"/>
    <cellStyle name="Vejica 6 7" xfId="6240" xr:uid="{00000000-0005-0000-0000-0000691C0000}"/>
    <cellStyle name="Vejica 7" xfId="1609" xr:uid="{00000000-0005-0000-0000-00006A1C0000}"/>
    <cellStyle name="Vejica 7 10" xfId="6191" xr:uid="{00000000-0005-0000-0000-00006B1C0000}"/>
    <cellStyle name="Vejica 7 2" xfId="1610" xr:uid="{00000000-0005-0000-0000-00006C1C0000}"/>
    <cellStyle name="Vejica 7 2 2" xfId="1611" xr:uid="{00000000-0005-0000-0000-00006D1C0000}"/>
    <cellStyle name="Vejica 7 2 2 2" xfId="6097" xr:uid="{00000000-0005-0000-0000-00006E1C0000}"/>
    <cellStyle name="Vejica 7 2 2 3" xfId="3441" xr:uid="{00000000-0005-0000-0000-00006F1C0000}"/>
    <cellStyle name="Vejica 7 2 3" xfId="1736" xr:uid="{00000000-0005-0000-0000-0000701C0000}"/>
    <cellStyle name="Vejica 7 2 3 2" xfId="6098" xr:uid="{00000000-0005-0000-0000-0000711C0000}"/>
    <cellStyle name="Vejica 7 2 3 3" xfId="3442" xr:uid="{00000000-0005-0000-0000-0000721C0000}"/>
    <cellStyle name="Vejica 7 2 4" xfId="3443" xr:uid="{00000000-0005-0000-0000-0000731C0000}"/>
    <cellStyle name="Vejica 7 2 4 2" xfId="6099" xr:uid="{00000000-0005-0000-0000-0000741C0000}"/>
    <cellStyle name="Vejica 7 2 5" xfId="6100" xr:uid="{00000000-0005-0000-0000-0000751C0000}"/>
    <cellStyle name="Vejica 7 2 5 2" xfId="6101" xr:uid="{00000000-0005-0000-0000-0000761C0000}"/>
    <cellStyle name="Vejica 7 2 5 2 2" xfId="6533" xr:uid="{00000000-0005-0000-0000-0000771C0000}"/>
    <cellStyle name="Vejica 7 2 5 3" xfId="6306" xr:uid="{00000000-0005-0000-0000-0000781C0000}"/>
    <cellStyle name="Vejica 7 2 6" xfId="6102" xr:uid="{00000000-0005-0000-0000-0000791C0000}"/>
    <cellStyle name="Vejica 7 2 6 2" xfId="6475" xr:uid="{00000000-0005-0000-0000-00007A1C0000}"/>
    <cellStyle name="Vejica 7 2 7" xfId="6096" xr:uid="{00000000-0005-0000-0000-00007B1C0000}"/>
    <cellStyle name="Vejica 7 2 8" xfId="6242" xr:uid="{00000000-0005-0000-0000-00007C1C0000}"/>
    <cellStyle name="Vejica 7 3" xfId="1612" xr:uid="{00000000-0005-0000-0000-00007D1C0000}"/>
    <cellStyle name="Vejica 7 3 2" xfId="1613" xr:uid="{00000000-0005-0000-0000-00007E1C0000}"/>
    <cellStyle name="Vejica 7 3 2 2" xfId="6104" xr:uid="{00000000-0005-0000-0000-00007F1C0000}"/>
    <cellStyle name="Vejica 7 3 2 3" xfId="3444" xr:uid="{00000000-0005-0000-0000-0000801C0000}"/>
    <cellStyle name="Vejica 7 3 3" xfId="1737" xr:uid="{00000000-0005-0000-0000-0000811C0000}"/>
    <cellStyle name="Vejica 7 3 3 2" xfId="6105" xr:uid="{00000000-0005-0000-0000-0000821C0000}"/>
    <cellStyle name="Vejica 7 3 3 3" xfId="3445" xr:uid="{00000000-0005-0000-0000-0000831C0000}"/>
    <cellStyle name="Vejica 7 3 4" xfId="3446" xr:uid="{00000000-0005-0000-0000-0000841C0000}"/>
    <cellStyle name="Vejica 7 3 4 2" xfId="6106" xr:uid="{00000000-0005-0000-0000-0000851C0000}"/>
    <cellStyle name="Vejica 7 3 5" xfId="6107" xr:uid="{00000000-0005-0000-0000-0000861C0000}"/>
    <cellStyle name="Vejica 7 3 5 2" xfId="6108" xr:uid="{00000000-0005-0000-0000-0000871C0000}"/>
    <cellStyle name="Vejica 7 3 5 2 2" xfId="6534" xr:uid="{00000000-0005-0000-0000-0000881C0000}"/>
    <cellStyle name="Vejica 7 3 5 3" xfId="6307" xr:uid="{00000000-0005-0000-0000-0000891C0000}"/>
    <cellStyle name="Vejica 7 3 6" xfId="6109" xr:uid="{00000000-0005-0000-0000-00008A1C0000}"/>
    <cellStyle name="Vejica 7 3 6 2" xfId="6476" xr:uid="{00000000-0005-0000-0000-00008B1C0000}"/>
    <cellStyle name="Vejica 7 3 7" xfId="6103" xr:uid="{00000000-0005-0000-0000-00008C1C0000}"/>
    <cellStyle name="Vejica 7 3 8" xfId="6210" xr:uid="{00000000-0005-0000-0000-00008D1C0000}"/>
    <cellStyle name="Vejica 7 4" xfId="1614" xr:uid="{00000000-0005-0000-0000-00008E1C0000}"/>
    <cellStyle name="Vejica 7 4 2" xfId="6110" xr:uid="{00000000-0005-0000-0000-00008F1C0000}"/>
    <cellStyle name="Vejica 7 4 3" xfId="3447" xr:uid="{00000000-0005-0000-0000-0000901C0000}"/>
    <cellStyle name="Vejica 7 5" xfId="1735" xr:uid="{00000000-0005-0000-0000-0000911C0000}"/>
    <cellStyle name="Vejica 7 5 2" xfId="6111" xr:uid="{00000000-0005-0000-0000-0000921C0000}"/>
    <cellStyle name="Vejica 7 5 3" xfId="3448" xr:uid="{00000000-0005-0000-0000-0000931C0000}"/>
    <cellStyle name="Vejica 7 6" xfId="3449" xr:uid="{00000000-0005-0000-0000-0000941C0000}"/>
    <cellStyle name="Vejica 7 6 2" xfId="6112" xr:uid="{00000000-0005-0000-0000-0000951C0000}"/>
    <cellStyle name="Vejica 7 7" xfId="6113" xr:uid="{00000000-0005-0000-0000-0000961C0000}"/>
    <cellStyle name="Vejica 7 7 2" xfId="6114" xr:uid="{00000000-0005-0000-0000-0000971C0000}"/>
    <cellStyle name="Vejica 7 7 2 2" xfId="6535" xr:uid="{00000000-0005-0000-0000-0000981C0000}"/>
    <cellStyle name="Vejica 7 7 3" xfId="6308" xr:uid="{00000000-0005-0000-0000-0000991C0000}"/>
    <cellStyle name="Vejica 7 8" xfId="6115" xr:uid="{00000000-0005-0000-0000-00009A1C0000}"/>
    <cellStyle name="Vejica 7 8 2" xfId="6474" xr:uid="{00000000-0005-0000-0000-00009B1C0000}"/>
    <cellStyle name="Vejica 7 9" xfId="6095" xr:uid="{00000000-0005-0000-0000-00009C1C0000}"/>
    <cellStyle name="Vejica 8" xfId="1615" xr:uid="{00000000-0005-0000-0000-00009D1C0000}"/>
    <cellStyle name="Vejica 8 2" xfId="1616" xr:uid="{00000000-0005-0000-0000-00009E1C0000}"/>
    <cellStyle name="Vejica 8 2 2" xfId="1617" xr:uid="{00000000-0005-0000-0000-00009F1C0000}"/>
    <cellStyle name="Vejica 8 2 2 2" xfId="6118" xr:uid="{00000000-0005-0000-0000-0000A01C0000}"/>
    <cellStyle name="Vejica 8 2 2 3" xfId="3450" xr:uid="{00000000-0005-0000-0000-0000A11C0000}"/>
    <cellStyle name="Vejica 8 2 3" xfId="1739" xr:uid="{00000000-0005-0000-0000-0000A21C0000}"/>
    <cellStyle name="Vejica 8 2 3 2" xfId="6119" xr:uid="{00000000-0005-0000-0000-0000A31C0000}"/>
    <cellStyle name="Vejica 8 2 3 3" xfId="3451" xr:uid="{00000000-0005-0000-0000-0000A41C0000}"/>
    <cellStyle name="Vejica 8 2 4" xfId="3452" xr:uid="{00000000-0005-0000-0000-0000A51C0000}"/>
    <cellStyle name="Vejica 8 2 4 2" xfId="6120" xr:uid="{00000000-0005-0000-0000-0000A61C0000}"/>
    <cellStyle name="Vejica 8 2 5" xfId="6121" xr:uid="{00000000-0005-0000-0000-0000A71C0000}"/>
    <cellStyle name="Vejica 8 2 5 2" xfId="6122" xr:uid="{00000000-0005-0000-0000-0000A81C0000}"/>
    <cellStyle name="Vejica 8 2 5 2 2" xfId="6536" xr:uid="{00000000-0005-0000-0000-0000A91C0000}"/>
    <cellStyle name="Vejica 8 2 5 3" xfId="6309" xr:uid="{00000000-0005-0000-0000-0000AA1C0000}"/>
    <cellStyle name="Vejica 8 2 6" xfId="6123" xr:uid="{00000000-0005-0000-0000-0000AB1C0000}"/>
    <cellStyle name="Vejica 8 2 6 2" xfId="6477" xr:uid="{00000000-0005-0000-0000-0000AC1C0000}"/>
    <cellStyle name="Vejica 8 2 7" xfId="6117" xr:uid="{00000000-0005-0000-0000-0000AD1C0000}"/>
    <cellStyle name="Vejica 8 2 8" xfId="6193" xr:uid="{00000000-0005-0000-0000-0000AE1C0000}"/>
    <cellStyle name="Vejica 8 3" xfId="1618" xr:uid="{00000000-0005-0000-0000-0000AF1C0000}"/>
    <cellStyle name="Vejica 8 3 2" xfId="1619" xr:uid="{00000000-0005-0000-0000-0000B01C0000}"/>
    <cellStyle name="Vejica 8 3 2 2" xfId="6125" xr:uid="{00000000-0005-0000-0000-0000B11C0000}"/>
    <cellStyle name="Vejica 8 3 2 3" xfId="3453" xr:uid="{00000000-0005-0000-0000-0000B21C0000}"/>
    <cellStyle name="Vejica 8 3 3" xfId="1740" xr:uid="{00000000-0005-0000-0000-0000B31C0000}"/>
    <cellStyle name="Vejica 8 3 3 2" xfId="6126" xr:uid="{00000000-0005-0000-0000-0000B41C0000}"/>
    <cellStyle name="Vejica 8 3 3 3" xfId="3454" xr:uid="{00000000-0005-0000-0000-0000B51C0000}"/>
    <cellStyle name="Vejica 8 3 4" xfId="3455" xr:uid="{00000000-0005-0000-0000-0000B61C0000}"/>
    <cellStyle name="Vejica 8 3 4 2" xfId="6127" xr:uid="{00000000-0005-0000-0000-0000B71C0000}"/>
    <cellStyle name="Vejica 8 3 5" xfId="6128" xr:uid="{00000000-0005-0000-0000-0000B81C0000}"/>
    <cellStyle name="Vejica 8 3 5 2" xfId="6129" xr:uid="{00000000-0005-0000-0000-0000B91C0000}"/>
    <cellStyle name="Vejica 8 3 5 2 2" xfId="6537" xr:uid="{00000000-0005-0000-0000-0000BA1C0000}"/>
    <cellStyle name="Vejica 8 3 5 3" xfId="6310" xr:uid="{00000000-0005-0000-0000-0000BB1C0000}"/>
    <cellStyle name="Vejica 8 3 6" xfId="6130" xr:uid="{00000000-0005-0000-0000-0000BC1C0000}"/>
    <cellStyle name="Vejica 8 3 6 2" xfId="6478" xr:uid="{00000000-0005-0000-0000-0000BD1C0000}"/>
    <cellStyle name="Vejica 8 3 7" xfId="6124" xr:uid="{00000000-0005-0000-0000-0000BE1C0000}"/>
    <cellStyle name="Vejica 8 3 8" xfId="6182" xr:uid="{00000000-0005-0000-0000-0000BF1C0000}"/>
    <cellStyle name="Vejica 8 4" xfId="1620" xr:uid="{00000000-0005-0000-0000-0000C01C0000}"/>
    <cellStyle name="Vejica 8 4 2" xfId="6131" xr:uid="{00000000-0005-0000-0000-0000C11C0000}"/>
    <cellStyle name="Vejica 8 4 3" xfId="3456" xr:uid="{00000000-0005-0000-0000-0000C21C0000}"/>
    <cellStyle name="Vejica 8 5" xfId="1738" xr:uid="{00000000-0005-0000-0000-0000C31C0000}"/>
    <cellStyle name="Vejica 8 5 2" xfId="6132" xr:uid="{00000000-0005-0000-0000-0000C41C0000}"/>
    <cellStyle name="Vejica 8 5 3" xfId="3457" xr:uid="{00000000-0005-0000-0000-0000C51C0000}"/>
    <cellStyle name="Vejica 8 6" xfId="3458" xr:uid="{00000000-0005-0000-0000-0000C61C0000}"/>
    <cellStyle name="Vejica 8 6 2" xfId="6133" xr:uid="{00000000-0005-0000-0000-0000C71C0000}"/>
    <cellStyle name="Vejica 8 7" xfId="6134" xr:uid="{00000000-0005-0000-0000-0000C81C0000}"/>
    <cellStyle name="Vejica 8 7 2" xfId="6311" xr:uid="{00000000-0005-0000-0000-0000C91C0000}"/>
    <cellStyle name="Vejica 8 8" xfId="6116" xr:uid="{00000000-0005-0000-0000-0000CA1C0000}"/>
    <cellStyle name="Vejica 8 9" xfId="6194" xr:uid="{00000000-0005-0000-0000-0000CB1C0000}"/>
    <cellStyle name="Vejica 9" xfId="1621" xr:uid="{00000000-0005-0000-0000-0000CC1C0000}"/>
    <cellStyle name="Vejica 9 2" xfId="1622" xr:uid="{00000000-0005-0000-0000-0000CD1C0000}"/>
    <cellStyle name="Vejica 9 2 2" xfId="1623" xr:uid="{00000000-0005-0000-0000-0000CE1C0000}"/>
    <cellStyle name="Vejica 9 2 2 2" xfId="6137" xr:uid="{00000000-0005-0000-0000-0000CF1C0000}"/>
    <cellStyle name="Vejica 9 2 2 3" xfId="3459" xr:uid="{00000000-0005-0000-0000-0000D01C0000}"/>
    <cellStyle name="Vejica 9 2 3" xfId="1742" xr:uid="{00000000-0005-0000-0000-0000D11C0000}"/>
    <cellStyle name="Vejica 9 2 3 2" xfId="6138" xr:uid="{00000000-0005-0000-0000-0000D21C0000}"/>
    <cellStyle name="Vejica 9 2 3 3" xfId="3460" xr:uid="{00000000-0005-0000-0000-0000D31C0000}"/>
    <cellStyle name="Vejica 9 2 4" xfId="3461" xr:uid="{00000000-0005-0000-0000-0000D41C0000}"/>
    <cellStyle name="Vejica 9 2 4 2" xfId="6139" xr:uid="{00000000-0005-0000-0000-0000D51C0000}"/>
    <cellStyle name="Vejica 9 2 5" xfId="6140" xr:uid="{00000000-0005-0000-0000-0000D61C0000}"/>
    <cellStyle name="Vejica 9 2 5 2" xfId="6141" xr:uid="{00000000-0005-0000-0000-0000D71C0000}"/>
    <cellStyle name="Vejica 9 2 5 2 2" xfId="6538" xr:uid="{00000000-0005-0000-0000-0000D81C0000}"/>
    <cellStyle name="Vejica 9 2 5 3" xfId="6312" xr:uid="{00000000-0005-0000-0000-0000D91C0000}"/>
    <cellStyle name="Vejica 9 2 6" xfId="6142" xr:uid="{00000000-0005-0000-0000-0000DA1C0000}"/>
    <cellStyle name="Vejica 9 2 6 2" xfId="6479" xr:uid="{00000000-0005-0000-0000-0000DB1C0000}"/>
    <cellStyle name="Vejica 9 2 7" xfId="6136" xr:uid="{00000000-0005-0000-0000-0000DC1C0000}"/>
    <cellStyle name="Vejica 9 2 8" xfId="6231" xr:uid="{00000000-0005-0000-0000-0000DD1C0000}"/>
    <cellStyle name="Vejica 9 3" xfId="1624" xr:uid="{00000000-0005-0000-0000-0000DE1C0000}"/>
    <cellStyle name="Vejica 9 3 2" xfId="1625" xr:uid="{00000000-0005-0000-0000-0000DF1C0000}"/>
    <cellStyle name="Vejica 9 3 2 2" xfId="6144" xr:uid="{00000000-0005-0000-0000-0000E01C0000}"/>
    <cellStyle name="Vejica 9 3 2 3" xfId="3462" xr:uid="{00000000-0005-0000-0000-0000E11C0000}"/>
    <cellStyle name="Vejica 9 3 3" xfId="1743" xr:uid="{00000000-0005-0000-0000-0000E21C0000}"/>
    <cellStyle name="Vejica 9 3 3 2" xfId="6145" xr:uid="{00000000-0005-0000-0000-0000E31C0000}"/>
    <cellStyle name="Vejica 9 3 3 3" xfId="3463" xr:uid="{00000000-0005-0000-0000-0000E41C0000}"/>
    <cellStyle name="Vejica 9 3 4" xfId="3464" xr:uid="{00000000-0005-0000-0000-0000E51C0000}"/>
    <cellStyle name="Vejica 9 3 4 2" xfId="6146" xr:uid="{00000000-0005-0000-0000-0000E61C0000}"/>
    <cellStyle name="Vejica 9 3 5" xfId="6147" xr:uid="{00000000-0005-0000-0000-0000E71C0000}"/>
    <cellStyle name="Vejica 9 3 5 2" xfId="6148" xr:uid="{00000000-0005-0000-0000-0000E81C0000}"/>
    <cellStyle name="Vejica 9 3 5 2 2" xfId="6539" xr:uid="{00000000-0005-0000-0000-0000E91C0000}"/>
    <cellStyle name="Vejica 9 3 5 3" xfId="6313" xr:uid="{00000000-0005-0000-0000-0000EA1C0000}"/>
    <cellStyle name="Vejica 9 3 6" xfId="6149" xr:uid="{00000000-0005-0000-0000-0000EB1C0000}"/>
    <cellStyle name="Vejica 9 3 6 2" xfId="6480" xr:uid="{00000000-0005-0000-0000-0000EC1C0000}"/>
    <cellStyle name="Vejica 9 3 7" xfId="6143" xr:uid="{00000000-0005-0000-0000-0000ED1C0000}"/>
    <cellStyle name="Vejica 9 3 8" xfId="6219" xr:uid="{00000000-0005-0000-0000-0000EE1C0000}"/>
    <cellStyle name="Vejica 9 4" xfId="1626" xr:uid="{00000000-0005-0000-0000-0000EF1C0000}"/>
    <cellStyle name="Vejica 9 4 2" xfId="6150" xr:uid="{00000000-0005-0000-0000-0000F01C0000}"/>
    <cellStyle name="Vejica 9 4 3" xfId="3465" xr:uid="{00000000-0005-0000-0000-0000F11C0000}"/>
    <cellStyle name="Vejica 9 5" xfId="1741" xr:uid="{00000000-0005-0000-0000-0000F21C0000}"/>
    <cellStyle name="Vejica 9 5 2" xfId="6151" xr:uid="{00000000-0005-0000-0000-0000F31C0000}"/>
    <cellStyle name="Vejica 9 5 3" xfId="3466" xr:uid="{00000000-0005-0000-0000-0000F41C0000}"/>
    <cellStyle name="Vejica 9 6" xfId="3467" xr:uid="{00000000-0005-0000-0000-0000F51C0000}"/>
    <cellStyle name="Vejica 9 6 2" xfId="6152" xr:uid="{00000000-0005-0000-0000-0000F61C0000}"/>
    <cellStyle name="Vejica 9 7" xfId="6153" xr:uid="{00000000-0005-0000-0000-0000F71C0000}"/>
    <cellStyle name="Vejica 9 7 2" xfId="6314" xr:uid="{00000000-0005-0000-0000-0000F81C0000}"/>
    <cellStyle name="Vejica 9 8" xfId="6135" xr:uid="{00000000-0005-0000-0000-0000F91C0000}"/>
    <cellStyle name="Vejica 9 9" xfId="6243" xr:uid="{00000000-0005-0000-0000-0000FA1C0000}"/>
    <cellStyle name="VN podatki" xfId="1799" xr:uid="{00000000-0005-0000-0000-0000FB1C0000}"/>
    <cellStyle name="VN podnaslov" xfId="1797" xr:uid="{00000000-0005-0000-0000-0000FC1C0000}"/>
    <cellStyle name="Vnos" xfId="1627" builtinId="20" customBuiltin="1"/>
    <cellStyle name="Vnos 2" xfId="1628" xr:uid="{00000000-0005-0000-0000-0000FE1C0000}"/>
    <cellStyle name="Vnos 2 2" xfId="1629" xr:uid="{00000000-0005-0000-0000-0000FF1C0000}"/>
    <cellStyle name="Vnos 2 2 2" xfId="6155" xr:uid="{00000000-0005-0000-0000-0000001D0000}"/>
    <cellStyle name="Vnos 2 2 3" xfId="3468" xr:uid="{00000000-0005-0000-0000-0000011D0000}"/>
    <cellStyle name="Vnos 2 3" xfId="1744" xr:uid="{00000000-0005-0000-0000-0000021D0000}"/>
    <cellStyle name="Vnos 2 3 2" xfId="6156" xr:uid="{00000000-0005-0000-0000-0000031D0000}"/>
    <cellStyle name="Vnos 2 3 3" xfId="3469" xr:uid="{00000000-0005-0000-0000-0000041D0000}"/>
    <cellStyle name="Vnos 2 4" xfId="6154" xr:uid="{00000000-0005-0000-0000-0000051D0000}"/>
    <cellStyle name="Vnos 2 5" xfId="1853" xr:uid="{00000000-0005-0000-0000-0000061D0000}"/>
    <cellStyle name="Vnos 3" xfId="1630" xr:uid="{00000000-0005-0000-0000-0000071D0000}"/>
    <cellStyle name="Vnos 3 2" xfId="1780" xr:uid="{00000000-0005-0000-0000-0000081D0000}"/>
    <cellStyle name="Vnos 3 2 2" xfId="6158" xr:uid="{00000000-0005-0000-0000-0000091D0000}"/>
    <cellStyle name="Vnos 3 2 3" xfId="3470" xr:uid="{00000000-0005-0000-0000-00000A1D0000}"/>
    <cellStyle name="Vnos 3 3" xfId="3471" xr:uid="{00000000-0005-0000-0000-00000B1D0000}"/>
    <cellStyle name="Vnos 3 3 2" xfId="6159" xr:uid="{00000000-0005-0000-0000-00000C1D0000}"/>
    <cellStyle name="Vnos 3 4" xfId="6160" xr:uid="{00000000-0005-0000-0000-00000D1D0000}"/>
    <cellStyle name="Vnos 3 4 2" xfId="6315" xr:uid="{00000000-0005-0000-0000-00000E1D0000}"/>
    <cellStyle name="Vnos 3 5" xfId="6157" xr:uid="{00000000-0005-0000-0000-00000F1D0000}"/>
    <cellStyle name="Vnos 3 6" xfId="6201" xr:uid="{00000000-0005-0000-0000-0000101D0000}"/>
    <cellStyle name="Vnos 3 7" xfId="1854" xr:uid="{00000000-0005-0000-0000-0000111D0000}"/>
    <cellStyle name="Vsota" xfId="1631" builtinId="25" customBuiltin="1"/>
    <cellStyle name="Vsota 2" xfId="1632" xr:uid="{00000000-0005-0000-0000-0000131D0000}"/>
    <cellStyle name="Vsota 2 2" xfId="1745" xr:uid="{00000000-0005-0000-0000-0000141D0000}"/>
    <cellStyle name="Vsota 2 2 2" xfId="6162" xr:uid="{00000000-0005-0000-0000-0000151D0000}"/>
    <cellStyle name="Vsota 2 2 3" xfId="3472" xr:uid="{00000000-0005-0000-0000-0000161D0000}"/>
    <cellStyle name="Vsota 2 3" xfId="6161" xr:uid="{00000000-0005-0000-0000-0000171D0000}"/>
    <cellStyle name="Vsota 2 4" xfId="1855" xr:uid="{00000000-0005-0000-0000-0000181D0000}"/>
    <cellStyle name="Warning Text 1" xfId="1633" xr:uid="{00000000-0005-0000-0000-0000191D0000}"/>
    <cellStyle name="Warning Text 1 2" xfId="3474" xr:uid="{00000000-0005-0000-0000-00001A1D0000}"/>
    <cellStyle name="Warning Text 1 2 2" xfId="6164" xr:uid="{00000000-0005-0000-0000-00001B1D0000}"/>
    <cellStyle name="Warning Text 1 3" xfId="6163" xr:uid="{00000000-0005-0000-0000-00001C1D0000}"/>
    <cellStyle name="Warning Text 1 4" xfId="3473" xr:uid="{00000000-0005-0000-0000-00001D1D0000}"/>
    <cellStyle name="Warning Text 2" xfId="1634" xr:uid="{00000000-0005-0000-0000-00001E1D0000}"/>
    <cellStyle name="Warning Text 2 2" xfId="3476" xr:uid="{00000000-0005-0000-0000-00001F1D0000}"/>
    <cellStyle name="Warning Text 2 2 2" xfId="6166" xr:uid="{00000000-0005-0000-0000-0000201D0000}"/>
    <cellStyle name="Warning Text 2 3" xfId="6165" xr:uid="{00000000-0005-0000-0000-0000211D0000}"/>
    <cellStyle name="Warning Text 2 4" xfId="3475" xr:uid="{00000000-0005-0000-0000-0000221D0000}"/>
    <cellStyle name="Warning Text 3" xfId="1635" xr:uid="{00000000-0005-0000-0000-0000231D0000}"/>
    <cellStyle name="Warning Text 3 2" xfId="3478" xr:uid="{00000000-0005-0000-0000-0000241D0000}"/>
    <cellStyle name="Warning Text 3 2 2" xfId="6168" xr:uid="{00000000-0005-0000-0000-0000251D0000}"/>
    <cellStyle name="Warning Text 3 3" xfId="6167" xr:uid="{00000000-0005-0000-0000-0000261D0000}"/>
    <cellStyle name="Warning Text 3 4" xfId="3477" xr:uid="{00000000-0005-0000-0000-0000271D0000}"/>
    <cellStyle name="Warning Text 4" xfId="1636" xr:uid="{00000000-0005-0000-0000-0000281D0000}"/>
    <cellStyle name="Warning Text 4 2" xfId="3480" xr:uid="{00000000-0005-0000-0000-0000291D0000}"/>
    <cellStyle name="Warning Text 4 2 2" xfId="6170" xr:uid="{00000000-0005-0000-0000-00002A1D0000}"/>
    <cellStyle name="Warning Text 4 3" xfId="6169" xr:uid="{00000000-0005-0000-0000-00002B1D0000}"/>
    <cellStyle name="Warning Text 4 4" xfId="3479" xr:uid="{00000000-0005-0000-0000-00002C1D0000}"/>
    <cellStyle name="Warning Text 5" xfId="1637" xr:uid="{00000000-0005-0000-0000-00002D1D0000}"/>
    <cellStyle name="Warning Text 5 2" xfId="3482" xr:uid="{00000000-0005-0000-0000-00002E1D0000}"/>
    <cellStyle name="Warning Text 5 2 2" xfId="6172" xr:uid="{00000000-0005-0000-0000-00002F1D0000}"/>
    <cellStyle name="Warning Text 5 3" xfId="6171" xr:uid="{00000000-0005-0000-0000-0000301D0000}"/>
    <cellStyle name="Warning Text 5 4" xfId="3481" xr:uid="{00000000-0005-0000-0000-0000311D0000}"/>
    <cellStyle name="Warning Text 6" xfId="1638" xr:uid="{00000000-0005-0000-0000-0000321D0000}"/>
    <cellStyle name="Warning Text 6 2" xfId="3484" xr:uid="{00000000-0005-0000-0000-0000331D0000}"/>
    <cellStyle name="Warning Text 6 2 2" xfId="6174" xr:uid="{00000000-0005-0000-0000-0000341D0000}"/>
    <cellStyle name="Warning Text 6 3" xfId="6173" xr:uid="{00000000-0005-0000-0000-0000351D0000}"/>
    <cellStyle name="Warning Text 6 4" xfId="3483" xr:uid="{00000000-0005-0000-0000-0000361D0000}"/>
  </cellStyles>
  <dxfs count="0"/>
  <tableStyles count="0" defaultTableStyle="TableStyleMedium2" defaultPivotStyle="PivotStyleLight16"/>
  <colors>
    <mruColors>
      <color rgb="FFB1A0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5</xdr:row>
          <xdr:rowOff>175260</xdr:rowOff>
        </xdr:from>
        <xdr:to>
          <xdr:col>1</xdr:col>
          <xdr:colOff>259080</xdr:colOff>
          <xdr:row>6</xdr:row>
          <xdr:rowOff>160020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7</xdr:row>
          <xdr:rowOff>0</xdr:rowOff>
        </xdr:from>
        <xdr:to>
          <xdr:col>1</xdr:col>
          <xdr:colOff>259080</xdr:colOff>
          <xdr:row>7</xdr:row>
          <xdr:rowOff>198120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8</xdr:row>
          <xdr:rowOff>0</xdr:rowOff>
        </xdr:from>
        <xdr:to>
          <xdr:col>1</xdr:col>
          <xdr:colOff>259080</xdr:colOff>
          <xdr:row>8</xdr:row>
          <xdr:rowOff>190500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9</xdr:row>
          <xdr:rowOff>0</xdr:rowOff>
        </xdr:from>
        <xdr:to>
          <xdr:col>1</xdr:col>
          <xdr:colOff>259080</xdr:colOff>
          <xdr:row>9</xdr:row>
          <xdr:rowOff>190500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10</xdr:row>
          <xdr:rowOff>0</xdr:rowOff>
        </xdr:from>
        <xdr:to>
          <xdr:col>1</xdr:col>
          <xdr:colOff>259080</xdr:colOff>
          <xdr:row>10</xdr:row>
          <xdr:rowOff>190500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15</xdr:row>
          <xdr:rowOff>0</xdr:rowOff>
        </xdr:from>
        <xdr:to>
          <xdr:col>1</xdr:col>
          <xdr:colOff>228600</xdr:colOff>
          <xdr:row>15</xdr:row>
          <xdr:rowOff>190500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7</xdr:row>
          <xdr:rowOff>0</xdr:rowOff>
        </xdr:from>
        <xdr:to>
          <xdr:col>1</xdr:col>
          <xdr:colOff>259080</xdr:colOff>
          <xdr:row>7</xdr:row>
          <xdr:rowOff>198120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36"/>
  <sheetViews>
    <sheetView view="pageBreakPreview" zoomScale="90" zoomScaleNormal="85" zoomScaleSheetLayoutView="90" zoomScalePageLayoutView="115" workbookViewId="0">
      <selection activeCell="H7" sqref="H7:J7"/>
    </sheetView>
  </sheetViews>
  <sheetFormatPr defaultColWidth="9.109375" defaultRowHeight="13.8"/>
  <cols>
    <col min="1" max="1" width="55.33203125" style="119" customWidth="1"/>
    <col min="2" max="2" width="9.5546875" style="119" customWidth="1"/>
    <col min="3" max="3" width="51" style="119" customWidth="1"/>
    <col min="4" max="16384" width="9.109375" style="119"/>
  </cols>
  <sheetData>
    <row r="1" spans="1:3" ht="23.4">
      <c r="A1" s="168"/>
      <c r="B1" s="169"/>
      <c r="C1" s="169"/>
    </row>
    <row r="2" spans="1:3" ht="84" customHeight="1">
      <c r="A2" s="266" t="s">
        <v>249</v>
      </c>
      <c r="B2" s="266"/>
      <c r="C2" s="266"/>
    </row>
    <row r="3" spans="1:3" ht="15.6">
      <c r="A3" s="170"/>
      <c r="B3" s="170"/>
      <c r="C3" s="170"/>
    </row>
    <row r="4" spans="1:3" ht="15.6">
      <c r="A4" s="171" t="s">
        <v>85</v>
      </c>
      <c r="B4" s="171"/>
      <c r="C4" s="171"/>
    </row>
    <row r="5" spans="1:3" ht="24" customHeight="1">
      <c r="A5" s="172" t="s">
        <v>84</v>
      </c>
      <c r="B5" s="170"/>
      <c r="C5" s="173" t="s">
        <v>242</v>
      </c>
    </row>
    <row r="6" spans="1:3" ht="15.6">
      <c r="A6" s="174" t="s">
        <v>83</v>
      </c>
      <c r="B6" s="175"/>
      <c r="C6" s="175"/>
    </row>
    <row r="7" spans="1:3" ht="15.6">
      <c r="A7" s="176" t="s">
        <v>82</v>
      </c>
      <c r="B7" s="177"/>
      <c r="C7" s="178" t="s">
        <v>81</v>
      </c>
    </row>
    <row r="8" spans="1:3" ht="15.6">
      <c r="A8" s="179"/>
      <c r="B8" s="177"/>
      <c r="C8" s="178" t="s">
        <v>80</v>
      </c>
    </row>
    <row r="9" spans="1:3" ht="15.6">
      <c r="A9" s="180"/>
      <c r="B9" s="177"/>
      <c r="C9" s="178" t="s">
        <v>79</v>
      </c>
    </row>
    <row r="10" spans="1:3" ht="15.6">
      <c r="A10" s="180"/>
      <c r="B10" s="177"/>
      <c r="C10" s="178" t="s">
        <v>78</v>
      </c>
    </row>
    <row r="11" spans="1:3" ht="15.6">
      <c r="A11" s="180"/>
      <c r="B11" s="180"/>
      <c r="C11" s="178" t="s">
        <v>77</v>
      </c>
    </row>
    <row r="12" spans="1:3" ht="15.6">
      <c r="A12" s="171" t="s">
        <v>76</v>
      </c>
      <c r="B12" s="171"/>
      <c r="C12" s="171"/>
    </row>
    <row r="13" spans="1:3" ht="15.6">
      <c r="A13" s="181" t="s">
        <v>75</v>
      </c>
      <c r="B13" s="181"/>
      <c r="C13" s="182" t="s">
        <v>87</v>
      </c>
    </row>
    <row r="14" spans="1:3" ht="15.6">
      <c r="A14" s="174" t="s">
        <v>74</v>
      </c>
      <c r="B14" s="175"/>
      <c r="C14" s="175"/>
    </row>
    <row r="15" spans="1:3" ht="15.6">
      <c r="A15" s="183" t="s">
        <v>73</v>
      </c>
      <c r="B15" s="183"/>
      <c r="C15" s="184" t="s">
        <v>243</v>
      </c>
    </row>
    <row r="16" spans="1:3" ht="15.6">
      <c r="A16" s="185"/>
      <c r="B16" s="172"/>
      <c r="C16" s="178" t="s">
        <v>72</v>
      </c>
    </row>
    <row r="17" spans="1:3" ht="15.6">
      <c r="A17" s="171" t="s">
        <v>71</v>
      </c>
      <c r="B17" s="171"/>
      <c r="C17" s="186"/>
    </row>
    <row r="18" spans="1:3" ht="15.6">
      <c r="A18" s="183" t="s">
        <v>70</v>
      </c>
      <c r="B18" s="187"/>
      <c r="C18" s="188" t="s">
        <v>86</v>
      </c>
    </row>
    <row r="19" spans="1:3" ht="15.6">
      <c r="A19" s="183" t="s">
        <v>69</v>
      </c>
      <c r="B19" s="187"/>
      <c r="C19" s="188" t="s">
        <v>244</v>
      </c>
    </row>
    <row r="20" spans="1:3" ht="15.6">
      <c r="A20" s="183" t="s">
        <v>68</v>
      </c>
      <c r="B20" s="187"/>
      <c r="C20" s="189" t="s">
        <v>248</v>
      </c>
    </row>
    <row r="21" spans="1:3" ht="15.6">
      <c r="A21" s="267" t="s">
        <v>67</v>
      </c>
      <c r="B21" s="267"/>
      <c r="C21" s="267"/>
    </row>
    <row r="22" spans="1:3" ht="15.6">
      <c r="A22" s="190" t="s">
        <v>66</v>
      </c>
      <c r="B22" s="191"/>
      <c r="C22" s="188" t="s">
        <v>65</v>
      </c>
    </row>
    <row r="23" spans="1:3" ht="15.6">
      <c r="A23" s="183" t="s">
        <v>58</v>
      </c>
      <c r="B23" s="187"/>
      <c r="C23" s="188" t="s">
        <v>64</v>
      </c>
    </row>
    <row r="24" spans="1:3" ht="109.5" customHeight="1">
      <c r="A24" s="192" t="s">
        <v>63</v>
      </c>
      <c r="B24" s="193"/>
      <c r="C24" s="194"/>
    </row>
    <row r="25" spans="1:3" ht="15.6">
      <c r="A25" s="267" t="s">
        <v>62</v>
      </c>
      <c r="B25" s="267"/>
      <c r="C25" s="267"/>
    </row>
    <row r="26" spans="1:3" ht="15.6">
      <c r="A26" s="183" t="s">
        <v>61</v>
      </c>
      <c r="B26" s="191"/>
      <c r="C26" s="195" t="s">
        <v>252</v>
      </c>
    </row>
    <row r="27" spans="1:3" ht="15.6">
      <c r="A27" s="183" t="s">
        <v>60</v>
      </c>
      <c r="B27" s="187"/>
      <c r="C27" s="195" t="s">
        <v>253</v>
      </c>
    </row>
    <row r="28" spans="1:3" ht="15.6">
      <c r="A28" s="183" t="s">
        <v>59</v>
      </c>
      <c r="B28" s="193"/>
      <c r="C28" s="195" t="s">
        <v>254</v>
      </c>
    </row>
    <row r="29" spans="1:3" ht="15.6">
      <c r="A29" s="183" t="s">
        <v>58</v>
      </c>
      <c r="B29" s="193"/>
      <c r="C29" s="195" t="s">
        <v>255</v>
      </c>
    </row>
    <row r="30" spans="1:3" ht="109.5" customHeight="1">
      <c r="A30" s="192" t="s">
        <v>57</v>
      </c>
      <c r="B30" s="193"/>
      <c r="C30" s="194"/>
    </row>
    <row r="31" spans="1:3" ht="15.6">
      <c r="A31" s="183" t="s">
        <v>56</v>
      </c>
      <c r="B31" s="193"/>
      <c r="C31" s="195" t="s">
        <v>256</v>
      </c>
    </row>
    <row r="32" spans="1:3" ht="78.75" customHeight="1">
      <c r="A32" s="192" t="s">
        <v>55</v>
      </c>
      <c r="B32" s="193"/>
      <c r="C32" s="194"/>
    </row>
    <row r="33" spans="1:3" ht="15.6">
      <c r="A33" s="183"/>
      <c r="B33" s="193"/>
      <c r="C33" s="195"/>
    </row>
    <row r="34" spans="1:3" ht="15.6">
      <c r="A34" s="183"/>
      <c r="B34" s="193"/>
      <c r="C34" s="195"/>
    </row>
    <row r="35" spans="1:3" ht="15.6">
      <c r="A35" s="183" t="s">
        <v>0</v>
      </c>
      <c r="B35" s="193"/>
      <c r="C35" s="196" t="s">
        <v>1</v>
      </c>
    </row>
    <row r="36" spans="1:3" ht="15.6">
      <c r="A36" s="183" t="s">
        <v>54</v>
      </c>
      <c r="B36" s="193"/>
      <c r="C36" s="197" t="s">
        <v>248</v>
      </c>
    </row>
  </sheetData>
  <sheetProtection algorithmName="SHA-512" hashValue="7C3iK/A3oIaHVYqUVA4Mo18Wuh2sSnEEYoRavAAtA+vOM4UcFmP4X8VpilZxjU9cv2p21h5L4CZM6R0b+tu5nA==" saltValue="M5KeZyCk4RYqDo4SgORY3w==" spinCount="100000" sheet="1" formatCells="0" formatColumns="0" formatRows="0" selectLockedCells="1"/>
  <mergeCells count="3">
    <mergeCell ref="A2:C2"/>
    <mergeCell ref="A21:C21"/>
    <mergeCell ref="A25:C25"/>
  </mergeCells>
  <pageMargins left="0.70866141732283472" right="0.35433070866141736" top="0.74803149606299213" bottom="0.6692913385826772" header="0.19685039370078741" footer="0.31496062992125984"/>
  <pageSetup paperSize="9" scale="79" fitToHeight="0" orientation="portrait" r:id="rId1"/>
  <headerFooter>
    <oddHeader>&amp;L&amp;"NewsGoth Cn BT,Krepko"&amp;9&amp;K03+000INVESTITOR:
MOM
&amp;C&amp;"NewsGoth Cn BT,Krepko"&amp;9&amp;K03+000OBJEKT:
ZP MAGDALENA
OPREMA - Mariborske Lekarne&amp;R&amp;"NewsGoth Cn BT,Krepko"&amp;9&amp;K03+000PROJEKTANT:
Styria arhitektura d.o.o. 
Cankarjeva ul. 6E,2000 Maribor</oddHeader>
    <oddFooter>&amp;L&amp;"NewsGoth Cn BT,Krepko"&amp;9&amp;K03+000&amp;A &amp;R&amp;"NewsGoth Cn BT,Krepko"&amp;9&amp;K03+000&amp;P/&amp;N
&amp;D</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xdr:col>
                    <xdr:colOff>83820</xdr:colOff>
                    <xdr:row>5</xdr:row>
                    <xdr:rowOff>175260</xdr:rowOff>
                  </from>
                  <to>
                    <xdr:col>1</xdr:col>
                    <xdr:colOff>259080</xdr:colOff>
                    <xdr:row>6</xdr:row>
                    <xdr:rowOff>160020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xdr:col>
                    <xdr:colOff>83820</xdr:colOff>
                    <xdr:row>7</xdr:row>
                    <xdr:rowOff>0</xdr:rowOff>
                  </from>
                  <to>
                    <xdr:col>1</xdr:col>
                    <xdr:colOff>259080</xdr:colOff>
                    <xdr:row>7</xdr:row>
                    <xdr:rowOff>198120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xdr:col>
                    <xdr:colOff>83820</xdr:colOff>
                    <xdr:row>8</xdr:row>
                    <xdr:rowOff>0</xdr:rowOff>
                  </from>
                  <to>
                    <xdr:col>1</xdr:col>
                    <xdr:colOff>259080</xdr:colOff>
                    <xdr:row>8</xdr:row>
                    <xdr:rowOff>190500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xdr:col>
                    <xdr:colOff>83820</xdr:colOff>
                    <xdr:row>9</xdr:row>
                    <xdr:rowOff>0</xdr:rowOff>
                  </from>
                  <to>
                    <xdr:col>1</xdr:col>
                    <xdr:colOff>259080</xdr:colOff>
                    <xdr:row>9</xdr:row>
                    <xdr:rowOff>190500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xdr:col>
                    <xdr:colOff>99060</xdr:colOff>
                    <xdr:row>10</xdr:row>
                    <xdr:rowOff>0</xdr:rowOff>
                  </from>
                  <to>
                    <xdr:col>1</xdr:col>
                    <xdr:colOff>259080</xdr:colOff>
                    <xdr:row>10</xdr:row>
                    <xdr:rowOff>190500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1</xdr:col>
                    <xdr:colOff>45720</xdr:colOff>
                    <xdr:row>15</xdr:row>
                    <xdr:rowOff>0</xdr:rowOff>
                  </from>
                  <to>
                    <xdr:col>1</xdr:col>
                    <xdr:colOff>228600</xdr:colOff>
                    <xdr:row>15</xdr:row>
                    <xdr:rowOff>190500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1</xdr:col>
                    <xdr:colOff>83820</xdr:colOff>
                    <xdr:row>7</xdr:row>
                    <xdr:rowOff>0</xdr:rowOff>
                  </from>
                  <to>
                    <xdr:col>1</xdr:col>
                    <xdr:colOff>259080</xdr:colOff>
                    <xdr:row>7</xdr:row>
                    <xdr:rowOff>198120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FFFF00"/>
  </sheetPr>
  <dimension ref="A2:F848"/>
  <sheetViews>
    <sheetView tabSelected="1" view="pageBreakPreview" zoomScale="115" zoomScaleNormal="100" zoomScaleSheetLayoutView="115" zoomScalePageLayoutView="106" workbookViewId="0">
      <selection activeCell="D1" sqref="D1"/>
    </sheetView>
  </sheetViews>
  <sheetFormatPr defaultColWidth="9.109375" defaultRowHeight="13.8"/>
  <cols>
    <col min="1" max="1" width="5.6640625" style="45" customWidth="1"/>
    <col min="2" max="2" width="85.88671875" style="44" customWidth="1"/>
    <col min="3" max="3" width="6.6640625" style="43" customWidth="1"/>
    <col min="4" max="4" width="9.6640625" style="42" customWidth="1"/>
    <col min="5" max="6" width="12.6640625" style="42" customWidth="1"/>
    <col min="7" max="16384" width="9.109375" style="86"/>
  </cols>
  <sheetData>
    <row r="2" spans="1:6" ht="20.399999999999999">
      <c r="A2" s="133"/>
      <c r="B2" s="235" t="s">
        <v>112</v>
      </c>
    </row>
    <row r="3" spans="1:6" ht="26.4">
      <c r="A3" s="133"/>
      <c r="B3" s="249" t="s">
        <v>113</v>
      </c>
      <c r="C3" s="55"/>
      <c r="D3" s="64"/>
      <c r="E3" s="94"/>
      <c r="F3" s="94"/>
    </row>
    <row r="4" spans="1:6">
      <c r="A4" s="133"/>
      <c r="B4" s="250"/>
      <c r="C4" s="55"/>
      <c r="D4" s="94"/>
      <c r="E4" s="94"/>
      <c r="F4" s="94"/>
    </row>
    <row r="5" spans="1:6" ht="52.8">
      <c r="A5" s="155"/>
      <c r="B5" s="251" t="s">
        <v>114</v>
      </c>
      <c r="C5" s="55"/>
      <c r="D5" s="94"/>
      <c r="E5" s="94"/>
      <c r="F5" s="94"/>
    </row>
    <row r="6" spans="1:6">
      <c r="A6" s="133"/>
      <c r="B6" s="250"/>
      <c r="C6" s="55"/>
      <c r="D6" s="94"/>
      <c r="E6" s="94"/>
      <c r="F6" s="94"/>
    </row>
    <row r="7" spans="1:6" ht="66">
      <c r="A7" s="236"/>
      <c r="B7" s="252" t="s">
        <v>115</v>
      </c>
      <c r="C7" s="55"/>
      <c r="D7" s="94"/>
      <c r="E7" s="94"/>
      <c r="F7" s="94"/>
    </row>
    <row r="8" spans="1:6" ht="15.6">
      <c r="A8" s="132"/>
      <c r="B8" s="239" t="s">
        <v>262</v>
      </c>
      <c r="C8" s="55"/>
      <c r="D8" s="94"/>
      <c r="E8" s="94"/>
      <c r="F8" s="94"/>
    </row>
    <row r="9" spans="1:6" ht="39.6">
      <c r="A9" s="132"/>
      <c r="B9" s="268" t="s">
        <v>263</v>
      </c>
      <c r="C9" s="55"/>
      <c r="D9" s="94"/>
      <c r="E9" s="94"/>
      <c r="F9" s="94"/>
    </row>
    <row r="10" spans="1:6">
      <c r="A10" s="132"/>
      <c r="B10" s="269"/>
      <c r="C10" s="55"/>
      <c r="D10" s="94"/>
      <c r="E10" s="94"/>
      <c r="F10" s="94"/>
    </row>
    <row r="11" spans="1:6" ht="52.8">
      <c r="A11" s="132"/>
      <c r="B11" s="268" t="s">
        <v>264</v>
      </c>
      <c r="C11" s="55"/>
      <c r="D11" s="94"/>
      <c r="E11" s="94"/>
      <c r="F11" s="94"/>
    </row>
    <row r="12" spans="1:6" ht="37.5" customHeight="1">
      <c r="A12" s="237"/>
      <c r="B12" s="238"/>
      <c r="C12" s="55"/>
      <c r="D12" s="94"/>
      <c r="E12" s="94"/>
      <c r="F12" s="94"/>
    </row>
    <row r="13" spans="1:6" ht="15.6">
      <c r="A13" s="237"/>
      <c r="B13" s="239" t="s">
        <v>116</v>
      </c>
      <c r="C13" s="55"/>
      <c r="D13" s="94"/>
      <c r="E13" s="94"/>
      <c r="F13" s="94"/>
    </row>
    <row r="14" spans="1:6" ht="39.6">
      <c r="A14" s="237"/>
      <c r="B14" s="270" t="s">
        <v>265</v>
      </c>
      <c r="C14" s="55"/>
      <c r="D14" s="94"/>
      <c r="E14" s="94"/>
      <c r="F14" s="94"/>
    </row>
    <row r="15" spans="1:6">
      <c r="A15" s="237"/>
      <c r="B15" s="253"/>
      <c r="C15" s="55"/>
      <c r="D15" s="94"/>
      <c r="E15" s="94"/>
      <c r="F15" s="94"/>
    </row>
    <row r="16" spans="1:6" ht="26.4">
      <c r="A16" s="133"/>
      <c r="B16" s="254" t="s">
        <v>117</v>
      </c>
      <c r="C16" s="55"/>
      <c r="D16" s="94"/>
      <c r="E16" s="94"/>
      <c r="F16" s="94"/>
    </row>
    <row r="17" spans="1:6">
      <c r="A17" s="132"/>
      <c r="B17" s="255" t="s">
        <v>118</v>
      </c>
      <c r="C17" s="55"/>
      <c r="D17" s="94"/>
      <c r="E17" s="94"/>
      <c r="F17" s="94"/>
    </row>
    <row r="18" spans="1:6" ht="19.5" customHeight="1">
      <c r="A18" s="132"/>
      <c r="B18" s="255" t="s">
        <v>119</v>
      </c>
      <c r="C18" s="55"/>
      <c r="D18" s="94"/>
      <c r="E18" s="94"/>
      <c r="F18" s="94"/>
    </row>
    <row r="19" spans="1:6" ht="26.4">
      <c r="A19" s="132"/>
      <c r="B19" s="255" t="s">
        <v>120</v>
      </c>
      <c r="C19" s="55"/>
      <c r="D19" s="64"/>
      <c r="E19" s="94"/>
      <c r="F19" s="94"/>
    </row>
    <row r="20" spans="1:6">
      <c r="A20" s="132"/>
      <c r="B20" s="255"/>
      <c r="C20" s="55"/>
      <c r="D20" s="64"/>
      <c r="E20" s="78"/>
      <c r="F20" s="78"/>
    </row>
    <row r="21" spans="1:6">
      <c r="A21" s="132"/>
      <c r="B21" s="255" t="s">
        <v>121</v>
      </c>
      <c r="C21" s="55"/>
      <c r="D21" s="64"/>
      <c r="E21" s="78"/>
      <c r="F21" s="78"/>
    </row>
    <row r="22" spans="1:6" s="95" customFormat="1">
      <c r="A22" s="132"/>
      <c r="B22" s="256" t="s">
        <v>122</v>
      </c>
      <c r="C22" s="84"/>
      <c r="D22" s="93"/>
      <c r="E22" s="93"/>
      <c r="F22" s="93"/>
    </row>
    <row r="23" spans="1:6" s="95" customFormat="1" ht="26.4">
      <c r="A23" s="132"/>
      <c r="B23" s="271" t="s">
        <v>266</v>
      </c>
      <c r="C23" s="44"/>
      <c r="D23" s="92"/>
      <c r="E23" s="92"/>
      <c r="F23" s="92"/>
    </row>
    <row r="24" spans="1:6" s="95" customFormat="1">
      <c r="A24" s="131"/>
      <c r="B24" s="271" t="s">
        <v>267</v>
      </c>
      <c r="C24" s="44"/>
      <c r="D24" s="92"/>
      <c r="E24" s="92"/>
      <c r="F24" s="92"/>
    </row>
    <row r="25" spans="1:6" s="95" customFormat="1" ht="26.4">
      <c r="A25" s="132"/>
      <c r="B25" s="256" t="s">
        <v>123</v>
      </c>
      <c r="C25" s="44"/>
      <c r="D25" s="92"/>
      <c r="E25" s="92"/>
      <c r="F25" s="92"/>
    </row>
    <row r="26" spans="1:6" s="95" customFormat="1" ht="26.4">
      <c r="A26" s="132"/>
      <c r="B26" s="256" t="s">
        <v>268</v>
      </c>
      <c r="C26" s="44"/>
      <c r="D26" s="92"/>
      <c r="E26" s="92"/>
      <c r="F26" s="92"/>
    </row>
    <row r="27" spans="1:6" s="95" customFormat="1">
      <c r="A27" s="132"/>
      <c r="B27" s="256" t="s">
        <v>124</v>
      </c>
      <c r="C27" s="44"/>
      <c r="D27" s="92"/>
      <c r="E27" s="92"/>
      <c r="F27" s="92"/>
    </row>
    <row r="28" spans="1:6" s="95" customFormat="1">
      <c r="A28" s="132"/>
      <c r="B28" s="257" t="s">
        <v>125</v>
      </c>
      <c r="C28" s="44"/>
      <c r="D28" s="92"/>
      <c r="E28" s="92"/>
      <c r="F28" s="92"/>
    </row>
    <row r="29" spans="1:6" s="95" customFormat="1">
      <c r="A29" s="241"/>
      <c r="B29" s="255" t="s">
        <v>126</v>
      </c>
      <c r="C29" s="44"/>
      <c r="D29" s="92"/>
      <c r="E29" s="92"/>
      <c r="F29" s="92"/>
    </row>
    <row r="30" spans="1:6" s="95" customFormat="1" ht="39.6">
      <c r="A30" s="241" t="s">
        <v>2</v>
      </c>
      <c r="B30" s="253" t="s">
        <v>269</v>
      </c>
      <c r="C30" s="44"/>
      <c r="D30" s="92"/>
      <c r="E30" s="92"/>
      <c r="F30" s="92"/>
    </row>
    <row r="31" spans="1:6" s="95" customFormat="1" ht="39.6">
      <c r="A31" s="241" t="s">
        <v>2</v>
      </c>
      <c r="B31" s="253" t="s">
        <v>270</v>
      </c>
      <c r="C31" s="44"/>
      <c r="D31" s="92"/>
      <c r="E31" s="92"/>
      <c r="F31" s="92"/>
    </row>
    <row r="32" spans="1:6">
      <c r="A32" s="241" t="s">
        <v>2</v>
      </c>
      <c r="B32" s="254" t="s">
        <v>127</v>
      </c>
      <c r="C32" s="44"/>
      <c r="D32" s="92"/>
      <c r="E32" s="92"/>
      <c r="F32" s="92"/>
    </row>
    <row r="33" spans="1:6">
      <c r="A33" s="241" t="s">
        <v>2</v>
      </c>
      <c r="B33" s="253" t="s">
        <v>128</v>
      </c>
      <c r="C33" s="55"/>
      <c r="D33" s="64"/>
      <c r="E33" s="78"/>
      <c r="F33" s="78"/>
    </row>
    <row r="34" spans="1:6" ht="39.6">
      <c r="A34" s="241" t="s">
        <v>2</v>
      </c>
      <c r="B34" s="272" t="s">
        <v>271</v>
      </c>
      <c r="C34" s="55"/>
      <c r="D34" s="64"/>
      <c r="E34" s="78"/>
      <c r="F34" s="78"/>
    </row>
    <row r="35" spans="1:6" ht="39.6">
      <c r="A35" s="241" t="s">
        <v>2</v>
      </c>
      <c r="B35" s="254" t="s">
        <v>272</v>
      </c>
      <c r="C35" s="55"/>
      <c r="D35" s="64"/>
      <c r="E35" s="78"/>
      <c r="F35" s="78"/>
    </row>
    <row r="36" spans="1:6" ht="26.4">
      <c r="A36" s="241" t="s">
        <v>2</v>
      </c>
      <c r="B36" s="254" t="s">
        <v>129</v>
      </c>
      <c r="C36" s="55"/>
      <c r="D36" s="64"/>
      <c r="E36" s="78"/>
      <c r="F36" s="78"/>
    </row>
    <row r="37" spans="1:6" ht="39.6">
      <c r="A37" s="241" t="s">
        <v>2</v>
      </c>
      <c r="B37" s="254" t="s">
        <v>273</v>
      </c>
      <c r="C37" s="55"/>
      <c r="D37" s="64"/>
      <c r="E37" s="78"/>
      <c r="F37" s="78"/>
    </row>
    <row r="38" spans="1:6">
      <c r="A38" s="241" t="s">
        <v>2</v>
      </c>
      <c r="B38" s="258" t="s">
        <v>130</v>
      </c>
      <c r="C38" s="55"/>
      <c r="D38" s="64"/>
      <c r="E38" s="78"/>
      <c r="F38" s="78"/>
    </row>
    <row r="39" spans="1:6" s="95" customFormat="1">
      <c r="A39" s="241" t="s">
        <v>2</v>
      </c>
      <c r="B39" s="254" t="s">
        <v>131</v>
      </c>
      <c r="C39" s="84"/>
      <c r="D39" s="92"/>
      <c r="E39" s="92"/>
      <c r="F39" s="92"/>
    </row>
    <row r="40" spans="1:6" s="95" customFormat="1">
      <c r="A40" s="241" t="s">
        <v>2</v>
      </c>
      <c r="B40" s="254" t="s">
        <v>132</v>
      </c>
      <c r="C40" s="84"/>
      <c r="D40" s="92"/>
      <c r="E40" s="92"/>
      <c r="F40" s="92"/>
    </row>
    <row r="41" spans="1:6" s="95" customFormat="1">
      <c r="A41" s="241" t="s">
        <v>2</v>
      </c>
      <c r="B41" s="254" t="s">
        <v>274</v>
      </c>
      <c r="C41" s="84"/>
      <c r="D41" s="92"/>
      <c r="E41" s="92"/>
      <c r="F41" s="92"/>
    </row>
    <row r="42" spans="1:6" s="95" customFormat="1">
      <c r="A42" s="241" t="s">
        <v>2</v>
      </c>
      <c r="B42" s="254" t="s">
        <v>133</v>
      </c>
      <c r="C42" s="84"/>
      <c r="D42" s="92"/>
      <c r="E42" s="92"/>
      <c r="F42" s="92"/>
    </row>
    <row r="43" spans="1:6" s="95" customFormat="1">
      <c r="A43" s="241" t="s">
        <v>2</v>
      </c>
      <c r="B43" s="254" t="s">
        <v>134</v>
      </c>
      <c r="C43" s="84"/>
      <c r="D43" s="92"/>
      <c r="E43" s="92"/>
      <c r="F43" s="92"/>
    </row>
    <row r="44" spans="1:6" s="95" customFormat="1">
      <c r="A44" s="237"/>
      <c r="B44" s="254" t="s">
        <v>135</v>
      </c>
      <c r="C44" s="84"/>
      <c r="D44" s="92"/>
      <c r="E44" s="92"/>
      <c r="F44" s="92"/>
    </row>
    <row r="45" spans="1:6" s="95" customFormat="1">
      <c r="A45" s="241"/>
      <c r="B45" s="254" t="s">
        <v>275</v>
      </c>
      <c r="C45" s="84"/>
      <c r="D45" s="92"/>
      <c r="E45" s="92"/>
      <c r="F45" s="92"/>
    </row>
    <row r="46" spans="1:6" s="95" customFormat="1">
      <c r="A46" s="241"/>
      <c r="B46" s="254" t="s">
        <v>136</v>
      </c>
      <c r="C46" s="84"/>
      <c r="D46" s="92"/>
      <c r="E46" s="92"/>
      <c r="F46" s="92"/>
    </row>
    <row r="47" spans="1:6" s="96" customFormat="1" ht="15.6">
      <c r="A47" s="241"/>
      <c r="B47" s="254" t="s">
        <v>137</v>
      </c>
      <c r="C47" s="91"/>
      <c r="D47" s="97"/>
      <c r="E47" s="90"/>
      <c r="F47" s="90"/>
    </row>
    <row r="48" spans="1:6" s="95" customFormat="1">
      <c r="A48" s="241"/>
      <c r="B48" s="254" t="s">
        <v>138</v>
      </c>
      <c r="C48" s="89"/>
      <c r="D48" s="42"/>
      <c r="E48" s="88"/>
      <c r="F48" s="88"/>
    </row>
    <row r="49" spans="1:6">
      <c r="A49" s="241"/>
      <c r="B49" s="254" t="s">
        <v>139</v>
      </c>
      <c r="C49" s="55"/>
      <c r="D49" s="64"/>
      <c r="E49" s="78"/>
      <c r="F49" s="78"/>
    </row>
    <row r="50" spans="1:6">
      <c r="A50" s="241"/>
      <c r="B50" s="254" t="s">
        <v>6</v>
      </c>
      <c r="C50" s="55"/>
      <c r="D50" s="64"/>
      <c r="E50" s="78"/>
      <c r="F50" s="78"/>
    </row>
    <row r="51" spans="1:6" ht="26.4">
      <c r="A51" s="241"/>
      <c r="B51" s="254" t="s">
        <v>276</v>
      </c>
      <c r="C51" s="55"/>
      <c r="D51" s="64"/>
      <c r="E51" s="78"/>
      <c r="F51" s="78"/>
    </row>
    <row r="52" spans="1:6">
      <c r="A52" s="241"/>
      <c r="B52" s="254" t="s">
        <v>140</v>
      </c>
      <c r="C52" s="55"/>
      <c r="D52" s="64"/>
      <c r="E52" s="78"/>
      <c r="F52" s="63"/>
    </row>
    <row r="53" spans="1:6" ht="15.6">
      <c r="A53" s="243"/>
      <c r="B53" s="254" t="s">
        <v>141</v>
      </c>
      <c r="C53" s="55"/>
      <c r="D53" s="64"/>
      <c r="F53" s="63"/>
    </row>
    <row r="54" spans="1:6">
      <c r="A54" s="237"/>
      <c r="B54" s="254" t="s">
        <v>142</v>
      </c>
      <c r="C54" s="55"/>
      <c r="D54" s="64"/>
      <c r="F54" s="63"/>
    </row>
    <row r="55" spans="1:6">
      <c r="A55" s="237"/>
      <c r="B55" s="259"/>
      <c r="C55" s="55"/>
      <c r="D55" s="64"/>
      <c r="F55" s="63"/>
    </row>
    <row r="56" spans="1:6">
      <c r="A56" s="237"/>
      <c r="B56" s="259" t="s">
        <v>143</v>
      </c>
      <c r="C56" s="55"/>
      <c r="D56" s="64"/>
      <c r="F56" s="63"/>
    </row>
    <row r="57" spans="1:6" ht="26.4" hidden="1">
      <c r="A57" s="237"/>
      <c r="B57" s="253" t="s">
        <v>144</v>
      </c>
      <c r="C57" s="55"/>
      <c r="D57" s="64"/>
      <c r="F57" s="63"/>
    </row>
    <row r="58" spans="1:6" ht="39.6" hidden="1">
      <c r="A58" s="237"/>
      <c r="B58" s="253" t="s">
        <v>145</v>
      </c>
      <c r="C58" s="55"/>
      <c r="D58" s="64"/>
      <c r="F58" s="63"/>
    </row>
    <row r="59" spans="1:6" ht="52.8" hidden="1">
      <c r="A59" s="237"/>
      <c r="B59" s="253" t="s">
        <v>146</v>
      </c>
      <c r="C59" s="55"/>
      <c r="D59" s="64"/>
      <c r="E59" s="86"/>
      <c r="F59" s="78"/>
    </row>
    <row r="60" spans="1:6" s="99" customFormat="1" ht="79.2" hidden="1">
      <c r="A60" s="237"/>
      <c r="B60" s="253" t="s">
        <v>147</v>
      </c>
      <c r="C60" s="52"/>
      <c r="D60" s="98"/>
      <c r="E60" s="87"/>
      <c r="F60" s="50"/>
    </row>
    <row r="61" spans="1:6" ht="26.4" hidden="1">
      <c r="A61" s="237"/>
      <c r="B61" s="253" t="s">
        <v>148</v>
      </c>
      <c r="C61" s="55"/>
      <c r="D61" s="64"/>
      <c r="E61" s="86"/>
      <c r="F61" s="78"/>
    </row>
    <row r="62" spans="1:6" hidden="1">
      <c r="A62" s="237"/>
      <c r="B62" s="253" t="s">
        <v>149</v>
      </c>
      <c r="C62" s="55"/>
      <c r="D62" s="64"/>
      <c r="E62" s="78"/>
      <c r="F62" s="78"/>
    </row>
    <row r="63" spans="1:6" ht="39.6" hidden="1">
      <c r="A63" s="241"/>
      <c r="B63" s="253" t="s">
        <v>150</v>
      </c>
      <c r="C63" s="55"/>
      <c r="D63" s="64"/>
      <c r="E63" s="78"/>
      <c r="F63" s="78"/>
    </row>
    <row r="64" spans="1:6" ht="39.6" hidden="1">
      <c r="A64" s="241"/>
      <c r="B64" s="259" t="s">
        <v>151</v>
      </c>
      <c r="C64" s="55"/>
      <c r="D64" s="64"/>
      <c r="E64" s="78"/>
      <c r="F64" s="78"/>
    </row>
    <row r="65" spans="1:6" ht="39.6" hidden="1">
      <c r="A65" s="241"/>
      <c r="B65" s="253" t="s">
        <v>152</v>
      </c>
      <c r="C65" s="55"/>
      <c r="D65" s="78"/>
      <c r="E65" s="78"/>
      <c r="F65" s="78"/>
    </row>
    <row r="66" spans="1:6" ht="26.4" hidden="1">
      <c r="A66" s="241"/>
      <c r="B66" s="253" t="s">
        <v>153</v>
      </c>
      <c r="C66" s="55"/>
      <c r="D66" s="78"/>
      <c r="E66" s="78"/>
      <c r="F66" s="78"/>
    </row>
    <row r="67" spans="1:6" ht="92.4">
      <c r="A67" s="241"/>
      <c r="B67" s="270" t="s">
        <v>277</v>
      </c>
      <c r="C67" s="55"/>
      <c r="D67" s="78"/>
      <c r="E67" s="78"/>
      <c r="F67" s="78"/>
    </row>
    <row r="68" spans="1:6" ht="79.2">
      <c r="A68" s="241"/>
      <c r="B68" s="253" t="s">
        <v>278</v>
      </c>
      <c r="C68" s="55"/>
      <c r="D68" s="78"/>
      <c r="E68" s="78"/>
      <c r="F68" s="78"/>
    </row>
    <row r="69" spans="1:6" ht="105.6">
      <c r="A69" s="241"/>
      <c r="B69" s="253" t="s">
        <v>279</v>
      </c>
      <c r="C69" s="55"/>
      <c r="D69" s="78"/>
      <c r="E69" s="78"/>
      <c r="F69" s="78"/>
    </row>
    <row r="70" spans="1:6" ht="39.6">
      <c r="A70" s="241"/>
      <c r="B70" s="253" t="s">
        <v>250</v>
      </c>
      <c r="C70" s="55"/>
      <c r="D70" s="78"/>
      <c r="E70" s="78"/>
      <c r="F70" s="78"/>
    </row>
    <row r="71" spans="1:6" ht="26.4">
      <c r="A71" s="245"/>
      <c r="B71" s="270" t="s">
        <v>280</v>
      </c>
      <c r="C71" s="55"/>
      <c r="D71" s="78"/>
      <c r="E71" s="78"/>
      <c r="F71" s="78"/>
    </row>
    <row r="72" spans="1:6" ht="92.4">
      <c r="A72" s="246"/>
      <c r="B72" s="253" t="s">
        <v>154</v>
      </c>
      <c r="C72" s="55"/>
      <c r="D72" s="78"/>
      <c r="E72" s="78"/>
      <c r="F72" s="78"/>
    </row>
    <row r="73" spans="1:6" ht="66">
      <c r="A73" s="246"/>
      <c r="B73" s="253" t="s">
        <v>281</v>
      </c>
      <c r="C73" s="55"/>
      <c r="D73" s="78"/>
      <c r="E73" s="78"/>
      <c r="F73" s="78"/>
    </row>
    <row r="74" spans="1:6" ht="66">
      <c r="A74" s="133"/>
      <c r="B74" s="270" t="s">
        <v>282</v>
      </c>
      <c r="C74" s="55"/>
      <c r="D74" s="78"/>
      <c r="E74" s="78"/>
      <c r="F74" s="78"/>
    </row>
    <row r="75" spans="1:6">
      <c r="A75" s="133"/>
      <c r="B75" s="253" t="s">
        <v>283</v>
      </c>
      <c r="C75" s="55"/>
      <c r="D75" s="78"/>
      <c r="E75" s="78"/>
      <c r="F75" s="78"/>
    </row>
    <row r="76" spans="1:6" ht="105.6">
      <c r="A76" s="131"/>
      <c r="B76" s="253" t="s">
        <v>155</v>
      </c>
      <c r="C76" s="55"/>
      <c r="D76" s="78"/>
      <c r="E76" s="78"/>
      <c r="F76" s="78"/>
    </row>
    <row r="77" spans="1:6">
      <c r="A77" s="131"/>
      <c r="B77" s="253" t="s">
        <v>251</v>
      </c>
      <c r="C77" s="55"/>
      <c r="D77" s="78"/>
      <c r="E77" s="78"/>
      <c r="F77" s="78"/>
    </row>
    <row r="78" spans="1:6" ht="145.19999999999999">
      <c r="A78" s="131"/>
      <c r="B78" s="253" t="s">
        <v>182</v>
      </c>
      <c r="C78" s="55"/>
      <c r="D78" s="78"/>
      <c r="E78" s="78"/>
      <c r="F78" s="78"/>
    </row>
    <row r="79" spans="1:6" ht="264">
      <c r="A79" s="131"/>
      <c r="B79" s="260" t="s">
        <v>284</v>
      </c>
      <c r="C79" s="55"/>
      <c r="D79" s="64"/>
      <c r="E79" s="78"/>
      <c r="F79" s="78"/>
    </row>
    <row r="80" spans="1:6" ht="66">
      <c r="A80" s="131"/>
      <c r="B80" s="253" t="s">
        <v>285</v>
      </c>
      <c r="C80" s="55"/>
      <c r="D80" s="64"/>
      <c r="E80" s="78"/>
      <c r="F80" s="78"/>
    </row>
    <row r="81" spans="1:6" ht="92.4">
      <c r="A81" s="131"/>
      <c r="B81" s="253" t="s">
        <v>156</v>
      </c>
      <c r="C81" s="55"/>
      <c r="D81" s="64"/>
      <c r="E81" s="78"/>
      <c r="F81" s="78"/>
    </row>
    <row r="82" spans="1:6" s="95" customFormat="1" ht="277.2">
      <c r="A82" s="130"/>
      <c r="B82" s="253" t="s">
        <v>157</v>
      </c>
      <c r="C82" s="84"/>
      <c r="D82" s="85"/>
      <c r="E82" s="85"/>
      <c r="F82" s="85"/>
    </row>
    <row r="83" spans="1:6" s="95" customFormat="1">
      <c r="A83" s="131"/>
      <c r="B83" s="242"/>
      <c r="C83" s="44"/>
      <c r="D83" s="83"/>
      <c r="E83" s="83"/>
      <c r="F83" s="83"/>
    </row>
    <row r="84" spans="1:6" s="95" customFormat="1" ht="15.6">
      <c r="A84" s="131"/>
      <c r="B84" s="239" t="s">
        <v>158</v>
      </c>
      <c r="C84" s="44"/>
      <c r="D84" s="83"/>
      <c r="E84" s="83"/>
      <c r="F84" s="83"/>
    </row>
    <row r="85" spans="1:6" s="95" customFormat="1">
      <c r="A85" s="131"/>
      <c r="B85" s="244" t="s">
        <v>159</v>
      </c>
      <c r="C85" s="44"/>
      <c r="D85" s="83"/>
      <c r="E85" s="83"/>
      <c r="F85" s="83"/>
    </row>
    <row r="86" spans="1:6" s="95" customFormat="1">
      <c r="A86" s="131"/>
      <c r="B86" s="242" t="s">
        <v>160</v>
      </c>
      <c r="C86" s="44"/>
      <c r="D86" s="83"/>
      <c r="E86" s="83"/>
      <c r="F86" s="83"/>
    </row>
    <row r="87" spans="1:6" s="95" customFormat="1">
      <c r="A87" s="131"/>
      <c r="B87" s="242" t="s">
        <v>3</v>
      </c>
      <c r="C87" s="44"/>
      <c r="D87" s="83"/>
      <c r="E87" s="83"/>
      <c r="F87" s="83"/>
    </row>
    <row r="88" spans="1:6" s="95" customFormat="1">
      <c r="A88" s="131"/>
      <c r="B88" s="242" t="s">
        <v>4</v>
      </c>
      <c r="C88" s="44"/>
      <c r="D88" s="83"/>
      <c r="E88" s="83"/>
      <c r="F88" s="83"/>
    </row>
    <row r="89" spans="1:6" s="95" customFormat="1">
      <c r="A89" s="131"/>
      <c r="B89" s="242" t="s">
        <v>5</v>
      </c>
      <c r="C89" s="44"/>
      <c r="D89" s="83"/>
      <c r="E89" s="83"/>
      <c r="F89" s="83"/>
    </row>
    <row r="90" spans="1:6" s="95" customFormat="1">
      <c r="A90" s="131"/>
      <c r="B90" s="242" t="s">
        <v>6</v>
      </c>
      <c r="C90" s="44"/>
      <c r="D90" s="83"/>
      <c r="E90" s="83"/>
      <c r="F90" s="83"/>
    </row>
    <row r="91" spans="1:6" s="95" customFormat="1">
      <c r="A91" s="131"/>
      <c r="B91" s="242" t="s">
        <v>7</v>
      </c>
      <c r="C91" s="44"/>
      <c r="D91" s="83"/>
      <c r="E91" s="83"/>
      <c r="F91" s="83"/>
    </row>
    <row r="92" spans="1:6">
      <c r="A92" s="131"/>
      <c r="B92" s="242" t="s">
        <v>8</v>
      </c>
      <c r="C92" s="44"/>
      <c r="D92" s="83"/>
      <c r="E92" s="83"/>
      <c r="F92" s="83"/>
    </row>
    <row r="93" spans="1:6" ht="27.6">
      <c r="A93" s="131"/>
      <c r="B93" s="242" t="s">
        <v>9</v>
      </c>
      <c r="C93" s="55"/>
      <c r="D93" s="64"/>
      <c r="E93" s="78"/>
      <c r="F93" s="78"/>
    </row>
    <row r="94" spans="1:6">
      <c r="A94" s="131"/>
      <c r="B94" s="242" t="s">
        <v>10</v>
      </c>
      <c r="C94" s="55"/>
      <c r="D94" s="64"/>
      <c r="E94" s="78"/>
      <c r="F94" s="78"/>
    </row>
    <row r="95" spans="1:6">
      <c r="A95" s="131"/>
      <c r="B95" s="242" t="s">
        <v>11</v>
      </c>
      <c r="C95" s="55"/>
      <c r="D95" s="64"/>
      <c r="E95" s="78"/>
      <c r="F95" s="78"/>
    </row>
    <row r="96" spans="1:6">
      <c r="A96" s="131"/>
      <c r="B96" s="242" t="s">
        <v>12</v>
      </c>
      <c r="C96" s="55"/>
      <c r="D96" s="64"/>
      <c r="E96" s="78"/>
      <c r="F96" s="78"/>
    </row>
    <row r="97" spans="1:6">
      <c r="A97" s="131"/>
      <c r="B97" s="242" t="s">
        <v>13</v>
      </c>
      <c r="C97" s="55"/>
      <c r="D97" s="64"/>
      <c r="E97" s="78"/>
      <c r="F97" s="78"/>
    </row>
    <row r="98" spans="1:6">
      <c r="A98" s="131"/>
      <c r="B98" s="242" t="s">
        <v>14</v>
      </c>
      <c r="C98" s="55"/>
      <c r="D98" s="64"/>
      <c r="E98" s="78"/>
      <c r="F98" s="78"/>
    </row>
    <row r="99" spans="1:6" s="95" customFormat="1" ht="27.6">
      <c r="A99" s="131"/>
      <c r="B99" s="242" t="s">
        <v>15</v>
      </c>
      <c r="C99" s="84"/>
      <c r="D99" s="83"/>
      <c r="E99" s="83"/>
      <c r="F99" s="83"/>
    </row>
    <row r="100" spans="1:6" s="95" customFormat="1">
      <c r="A100" s="131"/>
      <c r="B100" s="242" t="s">
        <v>16</v>
      </c>
      <c r="C100" s="84"/>
      <c r="D100" s="83"/>
      <c r="E100" s="83"/>
      <c r="F100" s="83"/>
    </row>
    <row r="101" spans="1:6" s="95" customFormat="1" ht="27.6">
      <c r="A101" s="131"/>
      <c r="B101" s="242" t="s">
        <v>17</v>
      </c>
      <c r="C101" s="84"/>
      <c r="D101" s="83"/>
      <c r="E101" s="83"/>
      <c r="F101" s="83"/>
    </row>
    <row r="102" spans="1:6" s="95" customFormat="1" ht="138">
      <c r="A102" s="131"/>
      <c r="B102" s="240" t="s">
        <v>161</v>
      </c>
      <c r="C102" s="84"/>
      <c r="D102" s="83"/>
      <c r="E102" s="83"/>
      <c r="F102" s="83"/>
    </row>
    <row r="103" spans="1:6" s="95" customFormat="1">
      <c r="A103" s="131"/>
      <c r="B103" s="240" t="s">
        <v>162</v>
      </c>
      <c r="C103" s="84"/>
      <c r="D103" s="83"/>
      <c r="E103" s="83"/>
      <c r="F103" s="83"/>
    </row>
    <row r="104" spans="1:6" s="95" customFormat="1" ht="41.4">
      <c r="A104" s="246"/>
      <c r="B104" s="240" t="s">
        <v>163</v>
      </c>
      <c r="C104" s="84"/>
      <c r="D104" s="83"/>
      <c r="E104" s="83"/>
      <c r="F104" s="83"/>
    </row>
    <row r="105" spans="1:6" s="95" customFormat="1">
      <c r="A105" s="246"/>
      <c r="B105" s="240" t="s">
        <v>164</v>
      </c>
      <c r="C105" s="84"/>
      <c r="D105" s="83"/>
      <c r="E105" s="83"/>
      <c r="F105" s="83"/>
    </row>
    <row r="106" spans="1:6" s="95" customFormat="1" ht="27.6">
      <c r="A106" s="237"/>
      <c r="B106" s="240" t="s">
        <v>165</v>
      </c>
      <c r="C106" s="84"/>
      <c r="D106" s="83"/>
      <c r="E106" s="83"/>
      <c r="F106" s="83"/>
    </row>
    <row r="107" spans="1:6" ht="27.6">
      <c r="A107" s="237"/>
      <c r="B107" s="240" t="s">
        <v>166</v>
      </c>
      <c r="C107" s="47"/>
      <c r="D107" s="100"/>
      <c r="E107" s="46"/>
      <c r="F107" s="46"/>
    </row>
    <row r="108" spans="1:6">
      <c r="A108" s="237"/>
      <c r="B108" s="240" t="s">
        <v>167</v>
      </c>
      <c r="C108" s="82"/>
      <c r="D108" s="101"/>
      <c r="E108" s="81"/>
      <c r="F108" s="81"/>
    </row>
    <row r="109" spans="1:6">
      <c r="A109" s="237"/>
      <c r="B109" s="240" t="s">
        <v>168</v>
      </c>
      <c r="C109" s="80"/>
      <c r="D109" s="79"/>
      <c r="E109" s="79"/>
      <c r="F109" s="79"/>
    </row>
    <row r="110" spans="1:6" s="99" customFormat="1">
      <c r="A110" s="237"/>
      <c r="B110" s="240"/>
      <c r="C110" s="74"/>
      <c r="D110" s="77"/>
      <c r="E110" s="77"/>
      <c r="F110" s="77"/>
    </row>
    <row r="111" spans="1:6" s="99" customFormat="1">
      <c r="A111" s="237"/>
      <c r="B111" s="240"/>
      <c r="C111" s="74"/>
      <c r="D111" s="77"/>
      <c r="E111" s="77"/>
      <c r="F111" s="77"/>
    </row>
    <row r="112" spans="1:6" s="99" customFormat="1" ht="15.6">
      <c r="A112" s="237"/>
      <c r="B112" s="239" t="s">
        <v>169</v>
      </c>
      <c r="C112" s="74"/>
      <c r="D112" s="77"/>
      <c r="E112" s="77"/>
      <c r="F112" s="77"/>
    </row>
    <row r="113" spans="1:6" s="99" customFormat="1" ht="26.4">
      <c r="A113" s="237"/>
      <c r="B113" s="253" t="s">
        <v>170</v>
      </c>
      <c r="C113" s="74"/>
      <c r="D113" s="77"/>
      <c r="E113" s="77"/>
      <c r="F113" s="77"/>
    </row>
    <row r="114" spans="1:6" s="99" customFormat="1" ht="66">
      <c r="A114" s="237"/>
      <c r="B114" s="253" t="s">
        <v>171</v>
      </c>
      <c r="C114" s="43"/>
      <c r="D114" s="42"/>
      <c r="E114" s="42"/>
      <c r="F114" s="42"/>
    </row>
    <row r="115" spans="1:6" s="99" customFormat="1" ht="51" customHeight="1">
      <c r="A115" s="237"/>
      <c r="B115" s="253" t="s">
        <v>286</v>
      </c>
      <c r="C115" s="43"/>
      <c r="D115" s="42"/>
      <c r="E115" s="42"/>
      <c r="F115" s="42"/>
    </row>
    <row r="116" spans="1:6" s="99" customFormat="1" ht="52.8">
      <c r="A116" s="237"/>
      <c r="B116" s="253" t="s">
        <v>287</v>
      </c>
      <c r="C116" s="43"/>
      <c r="D116" s="42"/>
      <c r="E116" s="42"/>
      <c r="F116" s="42"/>
    </row>
    <row r="117" spans="1:6" ht="79.2">
      <c r="A117" s="237"/>
      <c r="B117" s="253" t="s">
        <v>172</v>
      </c>
      <c r="C117" s="68"/>
      <c r="D117" s="78"/>
      <c r="E117" s="78"/>
      <c r="F117" s="78"/>
    </row>
    <row r="118" spans="1:6" ht="198">
      <c r="A118" s="237"/>
      <c r="B118" s="253" t="s">
        <v>288</v>
      </c>
      <c r="C118" s="41"/>
      <c r="D118" s="86"/>
      <c r="E118" s="86"/>
      <c r="F118" s="86"/>
    </row>
    <row r="119" spans="1:6" ht="26.4">
      <c r="A119" s="237"/>
      <c r="B119" s="253" t="s">
        <v>173</v>
      </c>
      <c r="C119" s="68"/>
      <c r="D119" s="78"/>
      <c r="E119" s="51"/>
      <c r="F119" s="63"/>
    </row>
    <row r="120" spans="1:6" ht="118.8">
      <c r="A120" s="237"/>
      <c r="B120" s="253" t="s">
        <v>174</v>
      </c>
      <c r="C120" s="41"/>
      <c r="D120" s="86"/>
      <c r="E120" s="86"/>
      <c r="F120" s="86"/>
    </row>
    <row r="121" spans="1:6">
      <c r="A121" s="237"/>
      <c r="B121" s="253"/>
      <c r="C121" s="68"/>
      <c r="D121" s="78"/>
      <c r="E121" s="51"/>
      <c r="F121" s="63"/>
    </row>
    <row r="122" spans="1:6" ht="26.4">
      <c r="A122" s="237"/>
      <c r="B122" s="253" t="s">
        <v>175</v>
      </c>
      <c r="C122" s="68"/>
      <c r="D122" s="78"/>
      <c r="E122" s="51"/>
      <c r="F122" s="63"/>
    </row>
    <row r="123" spans="1:6" ht="26.4">
      <c r="A123" s="237"/>
      <c r="B123" s="253" t="s">
        <v>18</v>
      </c>
      <c r="C123" s="68"/>
      <c r="D123" s="78"/>
      <c r="E123" s="51"/>
      <c r="F123" s="63"/>
    </row>
    <row r="124" spans="1:6" ht="26.4">
      <c r="A124" s="237"/>
      <c r="B124" s="253" t="s">
        <v>176</v>
      </c>
      <c r="C124" s="68"/>
      <c r="D124" s="78"/>
      <c r="E124" s="51"/>
      <c r="F124" s="63"/>
    </row>
    <row r="125" spans="1:6">
      <c r="A125" s="237"/>
      <c r="B125" s="261"/>
      <c r="C125" s="68"/>
      <c r="D125" s="78"/>
      <c r="E125" s="51"/>
      <c r="F125" s="63"/>
    </row>
    <row r="126" spans="1:6" ht="132">
      <c r="A126" s="237"/>
      <c r="B126" s="255" t="s">
        <v>289</v>
      </c>
      <c r="C126" s="68"/>
      <c r="D126" s="78"/>
      <c r="E126" s="78"/>
      <c r="F126" s="78"/>
    </row>
    <row r="127" spans="1:6" ht="118.8">
      <c r="A127" s="237"/>
      <c r="B127" s="255" t="s">
        <v>177</v>
      </c>
      <c r="C127" s="68"/>
      <c r="D127" s="78"/>
      <c r="E127" s="51"/>
      <c r="F127" s="63"/>
    </row>
    <row r="128" spans="1:6" ht="26.4">
      <c r="A128" s="237"/>
      <c r="B128" s="255" t="s">
        <v>178</v>
      </c>
      <c r="C128" s="68"/>
      <c r="D128" s="78"/>
      <c r="E128" s="78"/>
      <c r="F128" s="78"/>
    </row>
    <row r="129" spans="1:6" ht="52.8">
      <c r="A129" s="237"/>
      <c r="B129" s="255" t="s">
        <v>179</v>
      </c>
      <c r="C129" s="68"/>
      <c r="D129" s="78"/>
      <c r="E129" s="78"/>
      <c r="F129" s="78"/>
    </row>
    <row r="130" spans="1:6" ht="39.6">
      <c r="A130" s="237"/>
      <c r="B130" s="255" t="s">
        <v>180</v>
      </c>
      <c r="C130" s="68"/>
      <c r="D130" s="78"/>
      <c r="E130" s="51"/>
      <c r="F130" s="63"/>
    </row>
    <row r="131" spans="1:6" ht="79.2">
      <c r="A131" s="237"/>
      <c r="B131" s="255" t="s">
        <v>181</v>
      </c>
      <c r="C131" s="41"/>
      <c r="D131" s="86"/>
      <c r="E131" s="86"/>
      <c r="F131" s="86"/>
    </row>
    <row r="132" spans="1:6" ht="92.4">
      <c r="A132" s="237"/>
      <c r="B132" s="255" t="s">
        <v>290</v>
      </c>
      <c r="C132" s="68"/>
      <c r="D132" s="78"/>
      <c r="E132" s="51"/>
      <c r="F132" s="63"/>
    </row>
    <row r="133" spans="1:6">
      <c r="A133" s="237"/>
      <c r="B133" s="247"/>
      <c r="C133" s="68"/>
      <c r="D133" s="78"/>
      <c r="E133" s="51"/>
      <c r="F133" s="63"/>
    </row>
    <row r="134" spans="1:6">
      <c r="A134" s="237"/>
      <c r="B134" s="248"/>
      <c r="C134" s="68"/>
      <c r="D134" s="78"/>
      <c r="E134" s="51"/>
      <c r="F134" s="63"/>
    </row>
    <row r="135" spans="1:6">
      <c r="A135" s="237"/>
      <c r="B135" s="247"/>
      <c r="C135" s="41"/>
      <c r="D135" s="86"/>
      <c r="E135" s="86"/>
      <c r="F135" s="86"/>
    </row>
    <row r="136" spans="1:6">
      <c r="A136" s="237"/>
      <c r="B136" s="247"/>
      <c r="C136" s="41"/>
      <c r="D136" s="86"/>
      <c r="E136" s="86"/>
      <c r="F136" s="86"/>
    </row>
    <row r="137" spans="1:6">
      <c r="A137" s="75"/>
      <c r="B137" s="70"/>
      <c r="C137" s="68"/>
      <c r="D137" s="78"/>
      <c r="E137" s="51"/>
      <c r="F137" s="63"/>
    </row>
    <row r="138" spans="1:6">
      <c r="A138" s="76"/>
      <c r="B138" s="70"/>
      <c r="C138" s="68"/>
      <c r="D138" s="78"/>
      <c r="E138" s="51"/>
      <c r="F138" s="63"/>
    </row>
    <row r="139" spans="1:6">
      <c r="A139" s="76"/>
      <c r="B139" s="69"/>
      <c r="C139" s="68"/>
      <c r="D139" s="78"/>
      <c r="E139" s="51"/>
      <c r="F139" s="63"/>
    </row>
    <row r="140" spans="1:6">
      <c r="A140" s="76"/>
      <c r="B140" s="69"/>
      <c r="C140" s="68"/>
      <c r="D140" s="78"/>
      <c r="E140" s="51"/>
      <c r="F140" s="63"/>
    </row>
    <row r="141" spans="1:6">
      <c r="A141" s="76"/>
      <c r="B141" s="69"/>
      <c r="C141" s="68"/>
      <c r="D141" s="78"/>
      <c r="E141" s="51"/>
      <c r="F141" s="63"/>
    </row>
    <row r="142" spans="1:6">
      <c r="A142" s="76"/>
      <c r="B142" s="69"/>
      <c r="C142" s="68"/>
      <c r="D142" s="78"/>
      <c r="E142" s="51"/>
      <c r="F142" s="63"/>
    </row>
    <row r="143" spans="1:6">
      <c r="A143" s="76"/>
      <c r="B143" s="69"/>
      <c r="C143" s="68"/>
      <c r="D143" s="78"/>
      <c r="E143" s="51"/>
      <c r="F143" s="63"/>
    </row>
    <row r="144" spans="1:6">
      <c r="A144" s="76"/>
      <c r="B144" s="69"/>
      <c r="C144" s="68"/>
      <c r="D144" s="78"/>
      <c r="E144" s="51"/>
      <c r="F144" s="63"/>
    </row>
    <row r="145" spans="1:6">
      <c r="A145" s="76"/>
      <c r="B145" s="71"/>
      <c r="C145" s="68"/>
      <c r="D145" s="78"/>
      <c r="E145" s="51"/>
      <c r="F145" s="63"/>
    </row>
    <row r="146" spans="1:6">
      <c r="A146" s="76"/>
      <c r="B146" s="69"/>
    </row>
    <row r="147" spans="1:6" s="99" customFormat="1">
      <c r="A147" s="76"/>
      <c r="B147" s="69"/>
      <c r="C147" s="74"/>
      <c r="D147" s="77"/>
      <c r="E147" s="77"/>
      <c r="F147" s="77"/>
    </row>
    <row r="148" spans="1:6" s="99" customFormat="1">
      <c r="A148" s="76"/>
      <c r="B148" s="69"/>
      <c r="C148" s="74"/>
      <c r="D148" s="77"/>
      <c r="E148" s="77"/>
      <c r="F148" s="77"/>
    </row>
    <row r="149" spans="1:6">
      <c r="A149" s="76"/>
      <c r="B149" s="69"/>
    </row>
    <row r="150" spans="1:6">
      <c r="A150" s="76"/>
      <c r="B150" s="69"/>
    </row>
    <row r="151" spans="1:6">
      <c r="A151" s="76"/>
      <c r="B151" s="69"/>
    </row>
    <row r="152" spans="1:6">
      <c r="A152" s="76"/>
      <c r="B152" s="69"/>
    </row>
    <row r="153" spans="1:6">
      <c r="A153" s="76"/>
      <c r="B153" s="69"/>
    </row>
    <row r="154" spans="1:6">
      <c r="A154" s="76"/>
      <c r="B154" s="69"/>
    </row>
    <row r="155" spans="1:6">
      <c r="A155" s="76"/>
      <c r="B155" s="69"/>
    </row>
    <row r="156" spans="1:6">
      <c r="A156" s="76"/>
      <c r="B156" s="69"/>
    </row>
    <row r="157" spans="1:6">
      <c r="A157" s="76"/>
      <c r="B157" s="69"/>
      <c r="C157" s="68"/>
      <c r="D157" s="78"/>
      <c r="E157" s="51"/>
      <c r="F157" s="63"/>
    </row>
    <row r="158" spans="1:6">
      <c r="A158" s="76"/>
      <c r="B158" s="69"/>
    </row>
    <row r="159" spans="1:6">
      <c r="A159" s="76"/>
      <c r="B159" s="69"/>
      <c r="C159" s="41"/>
      <c r="D159" s="86"/>
      <c r="E159" s="86"/>
      <c r="F159" s="86"/>
    </row>
    <row r="160" spans="1:6">
      <c r="A160" s="76"/>
      <c r="B160" s="73"/>
      <c r="C160" s="68"/>
      <c r="D160" s="78"/>
      <c r="E160" s="51"/>
      <c r="F160" s="63"/>
    </row>
    <row r="161" spans="1:6">
      <c r="A161" s="76"/>
      <c r="B161" s="73"/>
    </row>
    <row r="162" spans="1:6">
      <c r="A162" s="76"/>
      <c r="B162" s="73"/>
      <c r="C162" s="68"/>
      <c r="D162" s="78"/>
      <c r="E162" s="51"/>
      <c r="F162" s="63"/>
    </row>
    <row r="163" spans="1:6">
      <c r="A163" s="76"/>
      <c r="B163" s="73"/>
    </row>
    <row r="164" spans="1:6" ht="40.5" customHeight="1">
      <c r="A164" s="76"/>
      <c r="B164" s="73"/>
      <c r="C164" s="68"/>
      <c r="D164" s="78"/>
      <c r="E164" s="51"/>
      <c r="F164" s="63"/>
    </row>
    <row r="165" spans="1:6">
      <c r="A165" s="76"/>
      <c r="B165" s="73"/>
    </row>
    <row r="166" spans="1:6">
      <c r="A166" s="76"/>
      <c r="B166" s="73"/>
      <c r="C166" s="68"/>
      <c r="D166" s="78"/>
      <c r="E166" s="51"/>
      <c r="F166" s="63"/>
    </row>
    <row r="167" spans="1:6">
      <c r="A167" s="76"/>
      <c r="B167" s="73"/>
    </row>
    <row r="168" spans="1:6">
      <c r="A168" s="76"/>
      <c r="B168" s="73"/>
      <c r="C168" s="68"/>
      <c r="D168" s="78"/>
      <c r="E168" s="51"/>
      <c r="F168" s="63"/>
    </row>
    <row r="169" spans="1:6">
      <c r="A169" s="76"/>
      <c r="B169" s="73"/>
    </row>
    <row r="170" spans="1:6">
      <c r="A170" s="76"/>
      <c r="B170" s="73"/>
    </row>
    <row r="171" spans="1:6">
      <c r="A171" s="76"/>
      <c r="B171" s="36"/>
      <c r="C171" s="68"/>
      <c r="D171" s="78"/>
      <c r="E171" s="51"/>
      <c r="F171" s="63"/>
    </row>
    <row r="172" spans="1:6">
      <c r="A172" s="76"/>
      <c r="B172" s="73"/>
      <c r="C172" s="68"/>
      <c r="D172" s="78"/>
      <c r="E172" s="51"/>
      <c r="F172" s="63"/>
    </row>
    <row r="173" spans="1:6">
      <c r="A173" s="76"/>
      <c r="B173" s="73"/>
      <c r="C173" s="68"/>
      <c r="D173" s="78"/>
      <c r="E173" s="51"/>
      <c r="F173" s="63"/>
    </row>
    <row r="174" spans="1:6">
      <c r="A174" s="76"/>
      <c r="B174" s="73"/>
      <c r="C174" s="68"/>
      <c r="D174" s="78"/>
      <c r="E174" s="51"/>
      <c r="F174" s="63"/>
    </row>
    <row r="175" spans="1:6">
      <c r="A175" s="76"/>
      <c r="B175" s="73"/>
      <c r="C175" s="68"/>
      <c r="D175" s="78"/>
      <c r="E175" s="51"/>
      <c r="F175" s="63"/>
    </row>
    <row r="176" spans="1:6">
      <c r="A176" s="76"/>
      <c r="B176" s="36"/>
      <c r="C176" s="68"/>
      <c r="D176" s="78"/>
      <c r="E176" s="51"/>
      <c r="F176" s="63"/>
    </row>
    <row r="177" spans="1:6">
      <c r="A177" s="76"/>
      <c r="B177" s="73"/>
      <c r="C177" s="68"/>
      <c r="D177" s="78"/>
      <c r="E177" s="51"/>
      <c r="F177" s="63"/>
    </row>
    <row r="178" spans="1:6">
      <c r="A178" s="76"/>
      <c r="B178" s="73"/>
      <c r="C178" s="68"/>
      <c r="D178" s="78"/>
      <c r="E178" s="51"/>
      <c r="F178" s="63"/>
    </row>
    <row r="179" spans="1:6">
      <c r="A179" s="76"/>
      <c r="B179" s="73"/>
      <c r="C179" s="68"/>
      <c r="D179" s="78"/>
      <c r="E179" s="51"/>
      <c r="F179" s="63"/>
    </row>
    <row r="180" spans="1:6">
      <c r="A180" s="76"/>
      <c r="B180" s="36"/>
      <c r="C180" s="68"/>
      <c r="D180" s="78"/>
      <c r="E180" s="51"/>
      <c r="F180" s="63"/>
    </row>
    <row r="181" spans="1:6">
      <c r="A181" s="76"/>
      <c r="B181" s="73"/>
      <c r="C181" s="68"/>
      <c r="D181" s="78"/>
      <c r="E181" s="51"/>
      <c r="F181" s="63"/>
    </row>
    <row r="182" spans="1:6">
      <c r="A182" s="76"/>
      <c r="B182" s="73"/>
      <c r="C182" s="41"/>
      <c r="D182" s="86"/>
      <c r="E182" s="86"/>
      <c r="F182" s="86"/>
    </row>
    <row r="183" spans="1:6">
      <c r="A183" s="76"/>
      <c r="B183" s="73"/>
      <c r="C183" s="68"/>
      <c r="D183" s="78"/>
      <c r="E183" s="51"/>
      <c r="F183" s="63"/>
    </row>
    <row r="184" spans="1:6">
      <c r="A184" s="76"/>
      <c r="B184" s="73"/>
      <c r="C184" s="68"/>
      <c r="D184" s="78"/>
      <c r="E184" s="51"/>
      <c r="F184" s="63"/>
    </row>
    <row r="185" spans="1:6">
      <c r="A185" s="76"/>
      <c r="B185" s="36"/>
      <c r="C185" s="68"/>
      <c r="D185" s="78"/>
      <c r="E185" s="51"/>
      <c r="F185" s="63"/>
    </row>
    <row r="186" spans="1:6">
      <c r="A186" s="76"/>
      <c r="B186" s="73"/>
      <c r="C186" s="68"/>
      <c r="D186" s="78"/>
      <c r="E186" s="51"/>
      <c r="F186" s="63"/>
    </row>
    <row r="187" spans="1:6">
      <c r="A187" s="76"/>
      <c r="B187" s="36"/>
      <c r="C187" s="41"/>
      <c r="D187" s="86"/>
      <c r="E187" s="86"/>
      <c r="F187" s="86"/>
    </row>
    <row r="188" spans="1:6">
      <c r="A188" s="76"/>
      <c r="B188" s="73"/>
      <c r="C188" s="68"/>
      <c r="D188" s="78"/>
      <c r="E188" s="51"/>
      <c r="F188" s="63"/>
    </row>
    <row r="189" spans="1:6">
      <c r="A189" s="76"/>
      <c r="B189" s="36"/>
      <c r="C189" s="68"/>
      <c r="D189" s="78"/>
      <c r="E189" s="51"/>
      <c r="F189" s="63"/>
    </row>
    <row r="190" spans="1:6">
      <c r="A190" s="76"/>
      <c r="B190" s="73"/>
      <c r="C190" s="68"/>
      <c r="D190" s="78"/>
      <c r="E190" s="51"/>
      <c r="F190" s="63"/>
    </row>
    <row r="191" spans="1:6">
      <c r="A191" s="76"/>
      <c r="B191" s="36"/>
      <c r="C191" s="41"/>
      <c r="D191" s="86"/>
      <c r="E191" s="86"/>
      <c r="F191" s="86"/>
    </row>
    <row r="192" spans="1:6">
      <c r="A192" s="76"/>
      <c r="B192" s="36"/>
      <c r="C192" s="68"/>
      <c r="D192" s="78"/>
      <c r="E192" s="51"/>
      <c r="F192" s="63"/>
    </row>
    <row r="193" spans="1:6">
      <c r="A193" s="76"/>
      <c r="B193" s="36"/>
      <c r="C193" s="68"/>
      <c r="D193" s="78"/>
      <c r="E193" s="51"/>
      <c r="F193" s="63"/>
    </row>
    <row r="194" spans="1:6">
      <c r="A194" s="76"/>
      <c r="B194" s="36"/>
      <c r="C194" s="68"/>
      <c r="D194" s="78"/>
      <c r="E194" s="51"/>
      <c r="F194" s="63"/>
    </row>
    <row r="195" spans="1:6">
      <c r="A195" s="76"/>
      <c r="B195" s="36"/>
      <c r="C195" s="68"/>
      <c r="D195" s="78"/>
      <c r="E195" s="51"/>
      <c r="F195" s="63"/>
    </row>
    <row r="196" spans="1:6">
      <c r="A196" s="76"/>
      <c r="B196" s="36"/>
      <c r="C196" s="68"/>
      <c r="D196" s="78"/>
      <c r="E196" s="51"/>
      <c r="F196" s="63"/>
    </row>
    <row r="197" spans="1:6">
      <c r="A197" s="76"/>
      <c r="B197" s="36"/>
      <c r="C197" s="41"/>
      <c r="D197" s="86"/>
      <c r="E197" s="86"/>
      <c r="F197" s="86"/>
    </row>
    <row r="198" spans="1:6">
      <c r="A198" s="76"/>
      <c r="B198" s="36"/>
      <c r="C198" s="68"/>
      <c r="D198" s="78"/>
      <c r="E198" s="51"/>
      <c r="F198" s="63"/>
    </row>
    <row r="199" spans="1:6">
      <c r="A199" s="76"/>
      <c r="B199" s="36"/>
      <c r="C199" s="68"/>
      <c r="D199" s="78"/>
      <c r="E199" s="51"/>
      <c r="F199" s="63"/>
    </row>
    <row r="200" spans="1:6">
      <c r="A200" s="76"/>
      <c r="B200" s="36"/>
      <c r="C200" s="68"/>
      <c r="D200" s="78"/>
      <c r="E200" s="51"/>
      <c r="F200" s="63"/>
    </row>
    <row r="201" spans="1:6">
      <c r="A201" s="76"/>
      <c r="B201" s="36"/>
      <c r="C201" s="68"/>
      <c r="D201" s="78"/>
      <c r="E201" s="51"/>
      <c r="F201" s="63"/>
    </row>
    <row r="202" spans="1:6">
      <c r="A202" s="76"/>
      <c r="B202" s="36"/>
      <c r="C202" s="68"/>
      <c r="D202" s="78"/>
      <c r="E202" s="51"/>
      <c r="F202" s="63"/>
    </row>
    <row r="203" spans="1:6">
      <c r="A203" s="76"/>
      <c r="B203" s="36"/>
      <c r="C203" s="68"/>
      <c r="D203" s="78"/>
      <c r="E203" s="51"/>
      <c r="F203" s="63"/>
    </row>
    <row r="204" spans="1:6">
      <c r="A204" s="76"/>
      <c r="B204" s="36"/>
      <c r="C204" s="68"/>
      <c r="D204" s="78"/>
      <c r="E204" s="51"/>
      <c r="F204" s="63"/>
    </row>
    <row r="205" spans="1:6">
      <c r="A205" s="76"/>
      <c r="B205" s="36"/>
      <c r="C205" s="68"/>
      <c r="D205" s="78"/>
      <c r="E205" s="51"/>
      <c r="F205" s="63"/>
    </row>
    <row r="206" spans="1:6">
      <c r="A206" s="76"/>
      <c r="B206" s="36"/>
      <c r="C206" s="68"/>
      <c r="D206" s="78"/>
      <c r="E206" s="51"/>
      <c r="F206" s="63"/>
    </row>
    <row r="207" spans="1:6">
      <c r="A207" s="76"/>
      <c r="B207" s="36"/>
      <c r="C207" s="68"/>
      <c r="D207" s="78"/>
      <c r="E207" s="51"/>
      <c r="F207" s="63"/>
    </row>
    <row r="208" spans="1:6">
      <c r="A208" s="76"/>
      <c r="B208" s="56"/>
      <c r="C208" s="68"/>
      <c r="D208" s="78"/>
      <c r="E208" s="51"/>
      <c r="F208" s="63"/>
    </row>
    <row r="209" spans="1:6">
      <c r="A209" s="76"/>
      <c r="B209" s="53"/>
      <c r="C209" s="68"/>
      <c r="D209" s="78"/>
      <c r="E209" s="51"/>
      <c r="F209" s="63"/>
    </row>
    <row r="210" spans="1:6">
      <c r="C210" s="68"/>
      <c r="D210" s="78"/>
      <c r="E210" s="51"/>
      <c r="F210" s="63"/>
    </row>
    <row r="211" spans="1:6">
      <c r="C211" s="68"/>
      <c r="D211" s="78"/>
      <c r="E211" s="51"/>
      <c r="F211" s="63"/>
    </row>
    <row r="212" spans="1:6">
      <c r="A212" s="75"/>
      <c r="B212" s="70"/>
      <c r="C212" s="68"/>
      <c r="D212" s="78"/>
      <c r="E212" s="51"/>
      <c r="F212" s="63"/>
    </row>
    <row r="213" spans="1:6">
      <c r="A213" s="66"/>
      <c r="B213" s="69"/>
      <c r="C213" s="68"/>
      <c r="D213" s="78"/>
      <c r="E213" s="51"/>
      <c r="F213" s="63"/>
    </row>
    <row r="214" spans="1:6">
      <c r="A214" s="66"/>
      <c r="B214" s="71"/>
      <c r="C214" s="68"/>
      <c r="D214" s="78"/>
      <c r="E214" s="51"/>
      <c r="F214" s="63"/>
    </row>
    <row r="215" spans="1:6">
      <c r="A215" s="66"/>
      <c r="B215" s="69"/>
      <c r="C215" s="68"/>
      <c r="D215" s="78"/>
      <c r="E215" s="51"/>
      <c r="F215" s="63"/>
    </row>
    <row r="216" spans="1:6">
      <c r="A216" s="66"/>
      <c r="B216" s="69"/>
      <c r="C216" s="68"/>
      <c r="D216" s="78"/>
      <c r="E216" s="51"/>
      <c r="F216" s="63"/>
    </row>
    <row r="217" spans="1:6">
      <c r="A217" s="66"/>
      <c r="B217" s="69"/>
      <c r="C217" s="68"/>
      <c r="D217" s="78"/>
      <c r="E217" s="51"/>
      <c r="F217" s="63"/>
    </row>
    <row r="218" spans="1:6">
      <c r="A218" s="66"/>
      <c r="B218" s="69"/>
      <c r="C218" s="68"/>
      <c r="D218" s="78"/>
      <c r="E218" s="51"/>
      <c r="F218" s="63"/>
    </row>
    <row r="219" spans="1:6">
      <c r="A219" s="66"/>
      <c r="B219" s="69"/>
      <c r="C219" s="68"/>
      <c r="D219" s="78"/>
      <c r="E219" s="51"/>
      <c r="F219" s="51"/>
    </row>
    <row r="220" spans="1:6" s="99" customFormat="1">
      <c r="A220" s="66"/>
      <c r="B220" s="69"/>
      <c r="C220" s="52"/>
      <c r="D220" s="77"/>
      <c r="E220" s="51"/>
      <c r="F220" s="50"/>
    </row>
    <row r="221" spans="1:6">
      <c r="A221" s="66"/>
      <c r="B221" s="69"/>
    </row>
    <row r="222" spans="1:6">
      <c r="A222" s="66"/>
      <c r="B222" s="69"/>
    </row>
    <row r="223" spans="1:6" s="99" customFormat="1">
      <c r="A223" s="66"/>
      <c r="B223" s="69"/>
      <c r="C223" s="74"/>
      <c r="D223" s="77"/>
      <c r="E223" s="51"/>
      <c r="F223" s="51"/>
    </row>
    <row r="224" spans="1:6">
      <c r="A224" s="66"/>
      <c r="B224" s="69"/>
      <c r="C224" s="68"/>
      <c r="D224" s="78"/>
      <c r="E224" s="51"/>
      <c r="F224" s="51"/>
    </row>
    <row r="225" spans="1:6">
      <c r="A225" s="66"/>
      <c r="B225" s="71"/>
      <c r="C225" s="68"/>
      <c r="D225" s="78"/>
      <c r="E225" s="51"/>
      <c r="F225" s="51"/>
    </row>
    <row r="226" spans="1:6">
      <c r="A226" s="66"/>
      <c r="B226" s="75"/>
      <c r="C226" s="68"/>
      <c r="D226" s="78"/>
      <c r="E226" s="51"/>
      <c r="F226" s="51"/>
    </row>
    <row r="227" spans="1:6">
      <c r="A227" s="66"/>
      <c r="B227" s="106"/>
      <c r="C227" s="68"/>
      <c r="D227" s="78"/>
      <c r="E227" s="51"/>
      <c r="F227" s="51"/>
    </row>
    <row r="228" spans="1:6">
      <c r="A228" s="66"/>
      <c r="B228" s="106"/>
      <c r="C228" s="68"/>
      <c r="D228" s="78"/>
      <c r="E228" s="51"/>
      <c r="F228" s="51"/>
    </row>
    <row r="229" spans="1:6">
      <c r="A229" s="66"/>
      <c r="B229" s="69"/>
      <c r="C229" s="68"/>
      <c r="D229" s="78"/>
      <c r="E229" s="51"/>
      <c r="F229" s="51"/>
    </row>
    <row r="230" spans="1:6">
      <c r="A230" s="66"/>
      <c r="B230" s="69"/>
      <c r="C230" s="68"/>
      <c r="D230" s="78"/>
      <c r="E230" s="51"/>
      <c r="F230" s="51"/>
    </row>
    <row r="231" spans="1:6">
      <c r="A231" s="66"/>
      <c r="B231" s="69"/>
      <c r="C231" s="68"/>
      <c r="D231" s="78"/>
      <c r="E231" s="51"/>
      <c r="F231" s="51"/>
    </row>
    <row r="232" spans="1:6">
      <c r="A232" s="66"/>
      <c r="B232" s="69"/>
      <c r="C232" s="68"/>
      <c r="D232" s="78"/>
      <c r="E232" s="51"/>
      <c r="F232" s="51"/>
    </row>
    <row r="233" spans="1:6">
      <c r="A233" s="66"/>
      <c r="B233" s="69"/>
      <c r="C233" s="68"/>
      <c r="D233" s="78"/>
      <c r="E233" s="51"/>
      <c r="F233" s="51"/>
    </row>
    <row r="234" spans="1:6">
      <c r="A234" s="66"/>
      <c r="B234" s="69"/>
      <c r="C234" s="68"/>
      <c r="D234" s="78"/>
      <c r="E234" s="51"/>
      <c r="F234" s="51"/>
    </row>
    <row r="235" spans="1:6">
      <c r="A235" s="66"/>
      <c r="B235" s="69"/>
      <c r="C235" s="68"/>
      <c r="D235" s="78"/>
      <c r="E235" s="51"/>
      <c r="F235" s="63"/>
    </row>
    <row r="236" spans="1:6">
      <c r="A236" s="66"/>
      <c r="B236" s="69"/>
      <c r="C236" s="68"/>
      <c r="D236" s="78"/>
      <c r="E236" s="51"/>
      <c r="F236" s="63"/>
    </row>
    <row r="237" spans="1:6">
      <c r="A237" s="66"/>
      <c r="B237" s="69"/>
      <c r="C237" s="68"/>
      <c r="D237" s="78"/>
      <c r="E237" s="51"/>
      <c r="F237" s="63"/>
    </row>
    <row r="238" spans="1:6">
      <c r="A238" s="66"/>
      <c r="B238" s="69"/>
      <c r="C238" s="107"/>
      <c r="D238" s="37"/>
      <c r="E238" s="51"/>
      <c r="F238" s="63"/>
    </row>
    <row r="239" spans="1:6">
      <c r="A239" s="66"/>
      <c r="B239" s="69"/>
      <c r="C239" s="107"/>
      <c r="D239" s="37"/>
      <c r="E239" s="51"/>
      <c r="F239" s="63"/>
    </row>
    <row r="240" spans="1:6" ht="40.5" customHeight="1">
      <c r="A240" s="66"/>
      <c r="B240" s="69"/>
      <c r="C240" s="68"/>
      <c r="D240" s="78"/>
      <c r="E240" s="51"/>
      <c r="F240" s="63"/>
    </row>
    <row r="241" spans="1:6">
      <c r="A241" s="66"/>
      <c r="B241" s="69"/>
      <c r="C241" s="68"/>
      <c r="D241" s="78"/>
      <c r="E241" s="51"/>
      <c r="F241" s="63"/>
    </row>
    <row r="242" spans="1:6">
      <c r="A242" s="66"/>
      <c r="B242" s="69"/>
      <c r="C242" s="68"/>
      <c r="D242" s="78"/>
      <c r="E242" s="51"/>
      <c r="F242" s="63"/>
    </row>
    <row r="243" spans="1:6">
      <c r="A243" s="66"/>
      <c r="B243" s="69"/>
      <c r="C243" s="68"/>
      <c r="D243" s="78"/>
      <c r="E243" s="51"/>
      <c r="F243" s="63"/>
    </row>
    <row r="244" spans="1:6">
      <c r="A244" s="66"/>
      <c r="B244" s="69"/>
      <c r="C244" s="68"/>
      <c r="D244" s="78"/>
      <c r="E244" s="51"/>
      <c r="F244" s="63"/>
    </row>
    <row r="245" spans="1:6">
      <c r="A245" s="66"/>
      <c r="B245" s="69"/>
      <c r="C245" s="68"/>
      <c r="D245" s="78"/>
      <c r="E245" s="51"/>
      <c r="F245" s="63"/>
    </row>
    <row r="246" spans="1:6">
      <c r="A246" s="66"/>
      <c r="B246" s="69"/>
      <c r="C246" s="68"/>
      <c r="D246" s="78"/>
      <c r="E246" s="51"/>
      <c r="F246" s="63"/>
    </row>
    <row r="247" spans="1:6">
      <c r="A247" s="66"/>
      <c r="B247" s="69"/>
      <c r="C247" s="68"/>
      <c r="D247" s="78"/>
      <c r="E247" s="51"/>
      <c r="F247" s="63"/>
    </row>
    <row r="248" spans="1:6">
      <c r="A248" s="66"/>
      <c r="B248" s="69"/>
      <c r="C248" s="68"/>
      <c r="D248" s="78"/>
      <c r="E248" s="51"/>
      <c r="F248" s="63"/>
    </row>
    <row r="249" spans="1:6">
      <c r="A249" s="66"/>
      <c r="B249" s="69"/>
      <c r="C249" s="68"/>
      <c r="D249" s="78"/>
      <c r="E249" s="51"/>
      <c r="F249" s="51"/>
    </row>
    <row r="250" spans="1:6">
      <c r="A250" s="66"/>
      <c r="B250" s="69"/>
      <c r="C250" s="68"/>
      <c r="D250" s="78"/>
      <c r="E250" s="51"/>
      <c r="F250" s="63"/>
    </row>
    <row r="251" spans="1:6">
      <c r="A251" s="41"/>
      <c r="B251" s="69"/>
      <c r="C251" s="68"/>
      <c r="D251" s="78"/>
      <c r="E251" s="51"/>
      <c r="F251" s="51"/>
    </row>
    <row r="252" spans="1:6">
      <c r="A252" s="57"/>
      <c r="C252" s="68"/>
      <c r="D252" s="78"/>
      <c r="E252" s="51"/>
      <c r="F252" s="63"/>
    </row>
    <row r="253" spans="1:6">
      <c r="A253" s="54"/>
      <c r="B253" s="70"/>
      <c r="C253" s="68"/>
      <c r="D253" s="78"/>
      <c r="E253" s="51"/>
      <c r="F253" s="63"/>
    </row>
    <row r="254" spans="1:6">
      <c r="A254" s="54"/>
      <c r="B254" s="70"/>
      <c r="C254" s="68"/>
      <c r="D254" s="78"/>
      <c r="E254" s="51"/>
      <c r="F254" s="63"/>
    </row>
    <row r="255" spans="1:6">
      <c r="C255" s="68"/>
      <c r="D255" s="78"/>
      <c r="E255" s="51"/>
      <c r="F255" s="63"/>
    </row>
    <row r="256" spans="1:6">
      <c r="A256" s="54"/>
      <c r="B256" s="70"/>
      <c r="C256" s="68"/>
      <c r="D256" s="78"/>
      <c r="E256" s="51"/>
      <c r="F256" s="63"/>
    </row>
    <row r="257" spans="1:6">
      <c r="A257" s="57"/>
      <c r="B257" s="69"/>
      <c r="C257" s="68"/>
      <c r="D257" s="78"/>
      <c r="E257" s="51"/>
      <c r="F257" s="63"/>
    </row>
    <row r="258" spans="1:6">
      <c r="A258" s="57"/>
      <c r="B258" s="69"/>
      <c r="C258" s="68"/>
      <c r="D258" s="78"/>
      <c r="E258" s="51"/>
      <c r="F258" s="63"/>
    </row>
    <row r="259" spans="1:6">
      <c r="A259" s="57"/>
      <c r="B259" s="69"/>
      <c r="C259" s="68"/>
      <c r="D259" s="78"/>
      <c r="E259" s="51"/>
      <c r="F259" s="63"/>
    </row>
    <row r="260" spans="1:6">
      <c r="A260" s="66"/>
      <c r="B260" s="71"/>
      <c r="C260" s="68"/>
      <c r="D260" s="78"/>
      <c r="E260" s="51"/>
      <c r="F260" s="63"/>
    </row>
    <row r="261" spans="1:6">
      <c r="A261" s="66"/>
      <c r="B261" s="69"/>
      <c r="C261" s="68"/>
      <c r="D261" s="78"/>
      <c r="E261" s="51"/>
      <c r="F261" s="63"/>
    </row>
    <row r="262" spans="1:6">
      <c r="A262" s="66"/>
      <c r="B262" s="69"/>
      <c r="C262" s="68"/>
      <c r="D262" s="78"/>
      <c r="E262" s="51"/>
      <c r="F262" s="63"/>
    </row>
    <row r="263" spans="1:6">
      <c r="A263" s="66"/>
      <c r="B263" s="69"/>
    </row>
    <row r="264" spans="1:6" s="99" customFormat="1">
      <c r="A264" s="66"/>
      <c r="B264" s="69"/>
      <c r="C264" s="74"/>
      <c r="D264" s="77"/>
      <c r="E264" s="51"/>
      <c r="F264" s="50"/>
    </row>
    <row r="265" spans="1:6" s="99" customFormat="1">
      <c r="A265" s="66"/>
      <c r="B265" s="69"/>
      <c r="C265" s="74"/>
      <c r="D265" s="77"/>
      <c r="E265" s="51"/>
      <c r="F265" s="50"/>
    </row>
    <row r="266" spans="1:6">
      <c r="A266" s="66"/>
      <c r="B266" s="69"/>
    </row>
    <row r="267" spans="1:6">
      <c r="A267" s="66"/>
      <c r="B267" s="69"/>
      <c r="C267" s="74"/>
      <c r="D267" s="77"/>
      <c r="E267" s="51"/>
      <c r="F267" s="51"/>
    </row>
    <row r="268" spans="1:6">
      <c r="A268" s="66"/>
      <c r="B268" s="69"/>
      <c r="C268" s="68"/>
      <c r="D268" s="78"/>
      <c r="E268" s="51"/>
      <c r="F268" s="63"/>
    </row>
    <row r="269" spans="1:6">
      <c r="A269" s="66"/>
      <c r="B269" s="69"/>
      <c r="C269" s="68"/>
      <c r="D269" s="78"/>
      <c r="E269" s="51"/>
      <c r="F269" s="63"/>
    </row>
    <row r="270" spans="1:6">
      <c r="A270" s="66"/>
      <c r="B270" s="69"/>
      <c r="C270" s="68"/>
      <c r="D270" s="78"/>
      <c r="E270" s="51"/>
      <c r="F270" s="63"/>
    </row>
    <row r="271" spans="1:6">
      <c r="A271" s="66"/>
      <c r="B271" s="69"/>
      <c r="C271" s="74"/>
      <c r="D271" s="102"/>
      <c r="E271" s="51"/>
      <c r="F271" s="51"/>
    </row>
    <row r="272" spans="1:6">
      <c r="A272" s="66"/>
      <c r="B272" s="69"/>
      <c r="C272" s="74"/>
      <c r="D272" s="102"/>
      <c r="E272" s="51"/>
      <c r="F272" s="51"/>
    </row>
    <row r="273" spans="1:6">
      <c r="A273" s="66"/>
      <c r="B273" s="69"/>
      <c r="C273" s="68"/>
      <c r="D273" s="78"/>
      <c r="E273" s="51"/>
      <c r="F273" s="63"/>
    </row>
    <row r="274" spans="1:6">
      <c r="A274" s="66"/>
      <c r="B274" s="69"/>
      <c r="C274" s="68"/>
      <c r="D274" s="78"/>
      <c r="E274" s="51"/>
      <c r="F274" s="63"/>
    </row>
    <row r="275" spans="1:6">
      <c r="A275" s="66"/>
      <c r="B275" s="69"/>
      <c r="C275" s="68"/>
      <c r="D275" s="103"/>
      <c r="E275" s="51"/>
      <c r="F275" s="63"/>
    </row>
    <row r="276" spans="1:6">
      <c r="A276" s="66"/>
      <c r="B276" s="69"/>
      <c r="C276" s="68"/>
      <c r="D276" s="78"/>
      <c r="E276" s="51"/>
      <c r="F276" s="63"/>
    </row>
    <row r="277" spans="1:6">
      <c r="A277" s="66"/>
      <c r="B277" s="69"/>
      <c r="C277" s="68"/>
      <c r="D277" s="78"/>
      <c r="E277" s="51"/>
      <c r="F277" s="63"/>
    </row>
    <row r="278" spans="1:6">
      <c r="A278" s="66"/>
      <c r="B278" s="69"/>
      <c r="C278" s="74"/>
      <c r="D278" s="102"/>
      <c r="E278" s="51"/>
      <c r="F278" s="51"/>
    </row>
    <row r="279" spans="1:6">
      <c r="A279" s="66"/>
      <c r="B279" s="69"/>
      <c r="C279" s="68"/>
      <c r="D279" s="78"/>
      <c r="E279" s="51"/>
      <c r="F279" s="63"/>
    </row>
    <row r="280" spans="1:6">
      <c r="A280" s="66"/>
      <c r="B280" s="69"/>
      <c r="C280" s="68"/>
      <c r="D280" s="78"/>
      <c r="E280" s="51"/>
      <c r="F280" s="63"/>
    </row>
    <row r="281" spans="1:6">
      <c r="A281" s="66"/>
      <c r="B281" s="69"/>
      <c r="C281" s="74"/>
      <c r="D281" s="102"/>
      <c r="E281" s="51"/>
      <c r="F281" s="51"/>
    </row>
    <row r="282" spans="1:6">
      <c r="A282" s="66"/>
      <c r="B282" s="69"/>
      <c r="C282" s="68"/>
      <c r="D282" s="78"/>
      <c r="E282" s="51"/>
      <c r="F282" s="63"/>
    </row>
    <row r="283" spans="1:6">
      <c r="A283" s="66"/>
      <c r="B283" s="71"/>
      <c r="C283" s="68"/>
      <c r="D283" s="78"/>
      <c r="E283" s="51"/>
      <c r="F283" s="63"/>
    </row>
    <row r="284" spans="1:6">
      <c r="A284" s="66"/>
      <c r="B284" s="69"/>
      <c r="C284" s="68"/>
      <c r="D284" s="78"/>
      <c r="E284" s="51"/>
      <c r="F284" s="63"/>
    </row>
    <row r="285" spans="1:6">
      <c r="A285" s="66"/>
      <c r="B285" s="69"/>
      <c r="C285" s="68"/>
      <c r="D285" s="78"/>
      <c r="E285" s="51"/>
      <c r="F285" s="63"/>
    </row>
    <row r="286" spans="1:6">
      <c r="A286" s="66"/>
      <c r="B286" s="69"/>
      <c r="C286" s="68"/>
      <c r="D286" s="78"/>
      <c r="E286" s="51"/>
      <c r="F286" s="63"/>
    </row>
    <row r="287" spans="1:6">
      <c r="A287" s="57"/>
      <c r="B287" s="69"/>
      <c r="C287" s="68"/>
      <c r="D287" s="78"/>
      <c r="E287" s="51"/>
      <c r="F287" s="63"/>
    </row>
    <row r="288" spans="1:6">
      <c r="A288" s="66"/>
      <c r="B288" s="69"/>
      <c r="C288" s="68"/>
      <c r="D288" s="78"/>
      <c r="E288" s="51"/>
      <c r="F288" s="63"/>
    </row>
    <row r="289" spans="1:6">
      <c r="A289" s="66"/>
      <c r="B289" s="69"/>
      <c r="C289" s="68"/>
      <c r="D289" s="78"/>
      <c r="E289" s="51"/>
      <c r="F289" s="63"/>
    </row>
    <row r="290" spans="1:6">
      <c r="A290" s="66"/>
      <c r="B290" s="69"/>
      <c r="C290" s="68"/>
      <c r="D290" s="78"/>
      <c r="E290" s="51"/>
      <c r="F290" s="63"/>
    </row>
    <row r="291" spans="1:6">
      <c r="A291" s="66"/>
      <c r="B291" s="69"/>
      <c r="C291" s="68"/>
      <c r="D291" s="78"/>
      <c r="E291" s="51"/>
      <c r="F291" s="63"/>
    </row>
    <row r="292" spans="1:6">
      <c r="A292" s="66"/>
      <c r="B292" s="69"/>
      <c r="C292" s="68"/>
      <c r="D292" s="78"/>
      <c r="E292" s="51"/>
      <c r="F292" s="63"/>
    </row>
    <row r="293" spans="1:6">
      <c r="A293" s="57"/>
      <c r="B293" s="69"/>
      <c r="C293" s="68"/>
      <c r="D293" s="78"/>
      <c r="E293" s="51"/>
      <c r="F293" s="63"/>
    </row>
    <row r="294" spans="1:6">
      <c r="A294" s="41"/>
      <c r="B294" s="71"/>
      <c r="C294" s="68"/>
      <c r="D294" s="78"/>
      <c r="E294" s="51"/>
      <c r="F294" s="63"/>
    </row>
    <row r="295" spans="1:6">
      <c r="A295" s="41"/>
      <c r="B295" s="69"/>
      <c r="C295" s="68"/>
      <c r="D295" s="78"/>
      <c r="E295" s="51"/>
      <c r="F295" s="63"/>
    </row>
    <row r="296" spans="1:6">
      <c r="A296" s="66"/>
      <c r="B296" s="69"/>
      <c r="C296" s="68"/>
      <c r="D296" s="78"/>
      <c r="E296" s="51"/>
      <c r="F296" s="63"/>
    </row>
    <row r="297" spans="1:6">
      <c r="A297" s="66"/>
      <c r="B297" s="69"/>
      <c r="C297" s="68"/>
      <c r="D297" s="78"/>
      <c r="E297" s="51"/>
      <c r="F297" s="63"/>
    </row>
    <row r="298" spans="1:6">
      <c r="A298" s="66"/>
      <c r="B298" s="69"/>
      <c r="C298" s="68"/>
      <c r="D298" s="78"/>
      <c r="E298" s="51"/>
      <c r="F298" s="63"/>
    </row>
    <row r="299" spans="1:6">
      <c r="A299" s="66"/>
      <c r="B299" s="69"/>
      <c r="C299" s="68"/>
      <c r="D299" s="78"/>
      <c r="E299" s="51"/>
      <c r="F299" s="63"/>
    </row>
    <row r="300" spans="1:6">
      <c r="A300" s="66"/>
      <c r="B300" s="69"/>
      <c r="C300" s="68"/>
      <c r="D300" s="78"/>
      <c r="E300" s="51"/>
      <c r="F300" s="63"/>
    </row>
    <row r="301" spans="1:6">
      <c r="A301" s="66"/>
      <c r="B301" s="69"/>
      <c r="C301" s="68"/>
      <c r="D301" s="78"/>
      <c r="E301" s="51"/>
      <c r="F301" s="63"/>
    </row>
    <row r="302" spans="1:6">
      <c r="A302" s="66"/>
      <c r="B302" s="69"/>
      <c r="C302" s="68"/>
      <c r="D302" s="78"/>
      <c r="E302" s="51"/>
      <c r="F302" s="63"/>
    </row>
    <row r="303" spans="1:6">
      <c r="A303" s="41"/>
      <c r="B303" s="69"/>
      <c r="C303" s="68"/>
      <c r="D303" s="78"/>
      <c r="E303" s="51"/>
      <c r="F303" s="63"/>
    </row>
    <row r="304" spans="1:6">
      <c r="A304" s="41"/>
      <c r="B304" s="69"/>
      <c r="C304" s="68"/>
      <c r="D304" s="78"/>
      <c r="E304" s="51"/>
      <c r="F304" s="63"/>
    </row>
    <row r="305" spans="1:6">
      <c r="A305" s="66"/>
      <c r="B305" s="69"/>
      <c r="C305" s="68"/>
      <c r="D305" s="103"/>
      <c r="E305" s="51"/>
      <c r="F305" s="51"/>
    </row>
    <row r="306" spans="1:6">
      <c r="A306" s="41"/>
      <c r="B306" s="69"/>
      <c r="C306" s="68"/>
      <c r="D306" s="103"/>
      <c r="E306" s="51"/>
      <c r="F306" s="51"/>
    </row>
    <row r="307" spans="1:6">
      <c r="A307" s="41"/>
      <c r="B307" s="69"/>
      <c r="C307" s="68"/>
      <c r="D307" s="78"/>
      <c r="E307" s="51"/>
      <c r="F307" s="63"/>
    </row>
    <row r="308" spans="1:6">
      <c r="A308" s="66"/>
      <c r="B308" s="69"/>
      <c r="C308" s="68"/>
      <c r="D308" s="78"/>
      <c r="E308" s="51"/>
      <c r="F308" s="63"/>
    </row>
    <row r="309" spans="1:6">
      <c r="A309" s="41"/>
      <c r="B309" s="69"/>
      <c r="C309" s="68"/>
      <c r="D309" s="103"/>
      <c r="E309" s="51"/>
      <c r="F309" s="63"/>
    </row>
    <row r="310" spans="1:6">
      <c r="A310" s="41"/>
      <c r="B310" s="41"/>
      <c r="C310" s="68"/>
      <c r="D310" s="78"/>
      <c r="E310" s="51"/>
      <c r="F310" s="63"/>
    </row>
    <row r="311" spans="1:6">
      <c r="A311" s="41"/>
      <c r="B311" s="71"/>
      <c r="C311" s="68"/>
      <c r="D311" s="78"/>
      <c r="E311" s="51"/>
      <c r="F311" s="63"/>
    </row>
    <row r="312" spans="1:6">
      <c r="A312" s="41"/>
      <c r="B312" s="69"/>
      <c r="C312" s="68"/>
      <c r="D312" s="103"/>
      <c r="E312" s="51"/>
      <c r="F312" s="63"/>
    </row>
    <row r="313" spans="1:6">
      <c r="A313" s="66"/>
      <c r="B313" s="69"/>
      <c r="C313" s="68"/>
      <c r="D313" s="78"/>
      <c r="E313" s="51"/>
      <c r="F313" s="63"/>
    </row>
    <row r="314" spans="1:6">
      <c r="A314" s="66"/>
      <c r="B314" s="69"/>
      <c r="C314" s="68"/>
      <c r="D314" s="78"/>
      <c r="E314" s="51"/>
      <c r="F314" s="63"/>
    </row>
    <row r="315" spans="1:6">
      <c r="A315" s="66"/>
      <c r="B315" s="69"/>
      <c r="C315" s="68"/>
      <c r="D315" s="78"/>
      <c r="E315" s="51"/>
      <c r="F315" s="63"/>
    </row>
    <row r="316" spans="1:6">
      <c r="A316" s="66"/>
      <c r="B316" s="69"/>
      <c r="C316" s="68"/>
      <c r="D316" s="78"/>
      <c r="E316" s="51"/>
      <c r="F316" s="63"/>
    </row>
    <row r="317" spans="1:6">
      <c r="A317" s="66"/>
      <c r="B317" s="69"/>
      <c r="C317" s="68"/>
      <c r="D317" s="78"/>
      <c r="E317" s="51"/>
      <c r="F317" s="63"/>
    </row>
    <row r="318" spans="1:6">
      <c r="A318" s="66"/>
      <c r="B318" s="69"/>
      <c r="C318" s="68"/>
      <c r="D318" s="103"/>
      <c r="E318" s="51"/>
      <c r="F318" s="51"/>
    </row>
    <row r="319" spans="1:6">
      <c r="A319" s="66"/>
      <c r="B319" s="69"/>
      <c r="C319" s="68"/>
      <c r="D319" s="78"/>
      <c r="E319" s="51"/>
      <c r="F319" s="63"/>
    </row>
    <row r="320" spans="1:6">
      <c r="A320" s="66"/>
      <c r="B320" s="69"/>
      <c r="C320" s="68"/>
      <c r="D320" s="78"/>
      <c r="E320" s="51"/>
      <c r="F320" s="63"/>
    </row>
    <row r="321" spans="1:6">
      <c r="A321" s="66"/>
      <c r="B321" s="69"/>
      <c r="C321" s="41"/>
      <c r="D321" s="86"/>
      <c r="E321" s="86"/>
      <c r="F321" s="86"/>
    </row>
    <row r="322" spans="1:6">
      <c r="A322" s="66"/>
      <c r="B322" s="69"/>
      <c r="C322" s="68"/>
      <c r="D322" s="103"/>
      <c r="E322" s="51"/>
      <c r="F322" s="51"/>
    </row>
    <row r="323" spans="1:6">
      <c r="A323" s="66"/>
      <c r="B323" s="69"/>
      <c r="C323" s="68"/>
      <c r="D323" s="103"/>
      <c r="E323" s="51"/>
      <c r="F323" s="51"/>
    </row>
    <row r="324" spans="1:6">
      <c r="A324" s="57"/>
      <c r="B324" s="69"/>
      <c r="C324" s="68"/>
      <c r="D324" s="78"/>
      <c r="E324" s="51"/>
      <c r="F324" s="63"/>
    </row>
    <row r="325" spans="1:6">
      <c r="A325" s="66"/>
      <c r="B325" s="69"/>
      <c r="C325" s="68"/>
      <c r="D325" s="78"/>
      <c r="E325" s="51"/>
      <c r="F325" s="63"/>
    </row>
    <row r="326" spans="1:6">
      <c r="A326" s="41"/>
      <c r="B326" s="69"/>
      <c r="C326" s="68"/>
      <c r="D326" s="103"/>
      <c r="E326" s="51"/>
      <c r="F326" s="51"/>
    </row>
    <row r="327" spans="1:6">
      <c r="A327" s="66"/>
      <c r="B327" s="69"/>
      <c r="C327" s="68"/>
      <c r="D327" s="78"/>
      <c r="E327" s="51"/>
      <c r="F327" s="63"/>
    </row>
    <row r="328" spans="1:6">
      <c r="A328" s="66"/>
      <c r="B328" s="69"/>
      <c r="C328" s="68"/>
      <c r="D328" s="78"/>
      <c r="E328" s="51"/>
      <c r="F328" s="63"/>
    </row>
    <row r="329" spans="1:6">
      <c r="A329" s="41"/>
      <c r="B329" s="69"/>
      <c r="C329" s="68"/>
      <c r="D329" s="78"/>
      <c r="E329" s="51"/>
      <c r="F329" s="63"/>
    </row>
    <row r="330" spans="1:6">
      <c r="A330" s="41"/>
      <c r="B330" s="41"/>
      <c r="C330" s="68"/>
      <c r="D330" s="78"/>
      <c r="E330" s="51"/>
      <c r="F330" s="63"/>
    </row>
    <row r="331" spans="1:6">
      <c r="A331" s="41"/>
      <c r="B331" s="69"/>
      <c r="C331" s="68"/>
      <c r="D331" s="78"/>
      <c r="E331" s="51"/>
      <c r="F331" s="63"/>
    </row>
    <row r="332" spans="1:6">
      <c r="A332" s="41"/>
      <c r="B332" s="69"/>
      <c r="C332" s="68"/>
      <c r="D332" s="103"/>
      <c r="E332" s="51"/>
      <c r="F332" s="51"/>
    </row>
    <row r="333" spans="1:6">
      <c r="A333" s="41"/>
      <c r="B333" s="69"/>
      <c r="C333" s="68"/>
      <c r="D333" s="78"/>
      <c r="E333" s="51"/>
      <c r="F333" s="63"/>
    </row>
    <row r="334" spans="1:6">
      <c r="A334" s="66"/>
      <c r="B334" s="69"/>
      <c r="C334" s="68"/>
      <c r="D334" s="78"/>
      <c r="E334" s="51"/>
      <c r="F334" s="63"/>
    </row>
    <row r="335" spans="1:6">
      <c r="A335" s="66"/>
      <c r="B335" s="69"/>
      <c r="C335" s="68"/>
      <c r="D335" s="103"/>
      <c r="E335" s="51"/>
      <c r="F335" s="51"/>
    </row>
    <row r="336" spans="1:6">
      <c r="A336" s="66"/>
      <c r="B336" s="41"/>
      <c r="C336" s="68"/>
      <c r="D336" s="78"/>
      <c r="E336" s="51"/>
      <c r="F336" s="63"/>
    </row>
    <row r="337" spans="1:6" ht="16.5" customHeight="1">
      <c r="A337" s="66"/>
      <c r="B337" s="71"/>
      <c r="C337" s="68"/>
      <c r="D337" s="78"/>
      <c r="E337" s="51"/>
      <c r="F337" s="63"/>
    </row>
    <row r="338" spans="1:6">
      <c r="A338" s="57"/>
      <c r="B338" s="41"/>
      <c r="C338" s="68"/>
      <c r="D338" s="78"/>
      <c r="E338" s="51"/>
      <c r="F338" s="63"/>
    </row>
    <row r="339" spans="1:6">
      <c r="A339" s="66"/>
      <c r="B339" s="69"/>
      <c r="C339" s="68"/>
      <c r="D339" s="78"/>
      <c r="E339" s="51"/>
      <c r="F339" s="63"/>
    </row>
    <row r="340" spans="1:6" ht="15.75" customHeight="1">
      <c r="A340" s="66"/>
      <c r="B340" s="69"/>
      <c r="C340" s="68"/>
      <c r="D340" s="78"/>
      <c r="E340" s="51"/>
      <c r="F340" s="63"/>
    </row>
    <row r="341" spans="1:6">
      <c r="A341" s="66"/>
      <c r="B341" s="41"/>
      <c r="C341" s="41"/>
      <c r="D341" s="86"/>
      <c r="E341" s="86"/>
      <c r="F341" s="86"/>
    </row>
    <row r="342" spans="1:6">
      <c r="A342" s="66"/>
      <c r="B342" s="69"/>
      <c r="C342" s="68"/>
      <c r="D342" s="78"/>
      <c r="E342" s="51"/>
      <c r="F342" s="63"/>
    </row>
    <row r="343" spans="1:6">
      <c r="A343" s="41"/>
      <c r="B343" s="69"/>
      <c r="C343" s="68"/>
      <c r="D343" s="78"/>
      <c r="E343" s="51"/>
      <c r="F343" s="63"/>
    </row>
    <row r="344" spans="1:6">
      <c r="A344" s="41"/>
      <c r="B344" s="41"/>
      <c r="C344" s="68"/>
      <c r="D344" s="78"/>
      <c r="E344" s="51"/>
      <c r="F344" s="63"/>
    </row>
    <row r="345" spans="1:6">
      <c r="A345" s="66"/>
      <c r="B345" s="69"/>
      <c r="C345" s="68"/>
      <c r="D345" s="78"/>
      <c r="E345" s="51"/>
      <c r="F345" s="63"/>
    </row>
    <row r="346" spans="1:6" ht="15.75" customHeight="1">
      <c r="A346" s="66"/>
      <c r="B346" s="69"/>
      <c r="C346" s="68"/>
      <c r="D346" s="78"/>
      <c r="E346" s="51"/>
      <c r="F346" s="63"/>
    </row>
    <row r="347" spans="1:6">
      <c r="A347" s="66"/>
      <c r="B347" s="41"/>
      <c r="C347" s="41"/>
      <c r="D347" s="86"/>
      <c r="E347" s="86"/>
      <c r="F347" s="86"/>
    </row>
    <row r="348" spans="1:6">
      <c r="A348" s="66"/>
      <c r="B348" s="71"/>
      <c r="C348" s="41"/>
      <c r="D348" s="86"/>
      <c r="E348" s="86"/>
      <c r="F348" s="86"/>
    </row>
    <row r="349" spans="1:6">
      <c r="A349" s="66"/>
      <c r="B349" s="69"/>
      <c r="C349" s="41"/>
      <c r="D349" s="86"/>
      <c r="E349" s="86"/>
      <c r="F349" s="86"/>
    </row>
    <row r="350" spans="1:6">
      <c r="A350" s="66"/>
      <c r="B350" s="41"/>
      <c r="C350" s="68"/>
      <c r="D350" s="78"/>
      <c r="E350" s="51"/>
      <c r="F350" s="63"/>
    </row>
    <row r="351" spans="1:6">
      <c r="A351" s="66"/>
      <c r="B351" s="69"/>
      <c r="C351" s="68"/>
      <c r="D351" s="78"/>
      <c r="E351" s="51"/>
      <c r="F351" s="63"/>
    </row>
    <row r="352" spans="1:6">
      <c r="A352" s="66"/>
      <c r="B352" s="69"/>
      <c r="C352" s="41"/>
      <c r="D352" s="86"/>
      <c r="E352" s="86"/>
      <c r="F352" s="86"/>
    </row>
    <row r="353" spans="1:6">
      <c r="A353" s="66"/>
      <c r="B353" s="69"/>
      <c r="C353" s="68"/>
      <c r="D353" s="78"/>
      <c r="E353" s="51"/>
      <c r="F353" s="63"/>
    </row>
    <row r="354" spans="1:6">
      <c r="A354" s="66"/>
      <c r="B354" s="41"/>
      <c r="C354" s="68"/>
      <c r="D354" s="78"/>
      <c r="E354" s="51"/>
      <c r="F354" s="63"/>
    </row>
    <row r="355" spans="1:6">
      <c r="A355" s="66"/>
      <c r="B355" s="69"/>
      <c r="C355" s="41"/>
      <c r="D355" s="86"/>
      <c r="E355" s="86"/>
      <c r="F355" s="86"/>
    </row>
    <row r="356" spans="1:6">
      <c r="A356" s="66"/>
      <c r="B356" s="69"/>
      <c r="C356" s="68"/>
      <c r="D356" s="78"/>
      <c r="E356" s="51"/>
      <c r="F356" s="63"/>
    </row>
    <row r="357" spans="1:6">
      <c r="A357" s="66"/>
      <c r="B357" s="69"/>
      <c r="C357" s="68"/>
      <c r="D357" s="78"/>
      <c r="E357" s="51"/>
      <c r="F357" s="63"/>
    </row>
    <row r="358" spans="1:6">
      <c r="A358" s="66"/>
      <c r="B358" s="41"/>
      <c r="C358" s="41"/>
      <c r="D358" s="86"/>
      <c r="E358" s="86"/>
      <c r="F358" s="86"/>
    </row>
    <row r="359" spans="1:6">
      <c r="A359" s="66"/>
      <c r="B359" s="69"/>
      <c r="C359" s="41"/>
      <c r="D359" s="86"/>
      <c r="E359" s="86"/>
      <c r="F359" s="86"/>
    </row>
    <row r="360" spans="1:6">
      <c r="A360" s="66"/>
      <c r="B360" s="69"/>
      <c r="C360" s="41"/>
      <c r="D360" s="86"/>
      <c r="E360" s="86"/>
      <c r="F360" s="86"/>
    </row>
    <row r="361" spans="1:6">
      <c r="A361" s="66"/>
      <c r="B361" s="41"/>
      <c r="C361" s="41"/>
      <c r="D361" s="86"/>
      <c r="E361" s="86"/>
      <c r="F361" s="86"/>
    </row>
    <row r="362" spans="1:6">
      <c r="A362" s="66"/>
      <c r="B362" s="69"/>
      <c r="C362" s="68"/>
      <c r="D362" s="78"/>
      <c r="E362" s="86"/>
      <c r="F362" s="86"/>
    </row>
    <row r="363" spans="1:6">
      <c r="A363" s="66"/>
      <c r="B363" s="69"/>
      <c r="C363" s="68"/>
      <c r="D363" s="78"/>
      <c r="E363" s="86"/>
      <c r="F363" s="63"/>
    </row>
    <row r="364" spans="1:6">
      <c r="A364" s="66"/>
      <c r="B364" s="69"/>
      <c r="C364" s="68"/>
      <c r="D364" s="78"/>
      <c r="E364" s="86"/>
      <c r="F364" s="63"/>
    </row>
    <row r="365" spans="1:6">
      <c r="A365" s="66"/>
      <c r="B365" s="41"/>
      <c r="C365" s="41"/>
      <c r="D365" s="86"/>
      <c r="E365" s="86"/>
      <c r="F365" s="86"/>
    </row>
    <row r="366" spans="1:6">
      <c r="A366" s="66"/>
      <c r="B366" s="69"/>
      <c r="C366" s="68"/>
      <c r="D366" s="78"/>
      <c r="E366" s="86"/>
      <c r="F366" s="86"/>
    </row>
    <row r="367" spans="1:6">
      <c r="A367" s="66"/>
      <c r="B367" s="69"/>
      <c r="C367" s="68"/>
      <c r="D367" s="78"/>
      <c r="E367" s="86"/>
      <c r="F367" s="63"/>
    </row>
    <row r="368" spans="1:6">
      <c r="A368" s="66"/>
      <c r="B368" s="69"/>
      <c r="C368" s="68"/>
      <c r="D368" s="78"/>
      <c r="E368" s="86"/>
      <c r="F368" s="63"/>
    </row>
    <row r="369" spans="1:6">
      <c r="A369" s="66"/>
      <c r="B369" s="69"/>
      <c r="C369" s="41"/>
      <c r="D369" s="86"/>
      <c r="E369" s="86"/>
      <c r="F369" s="86"/>
    </row>
    <row r="370" spans="1:6">
      <c r="A370" s="66"/>
      <c r="B370" s="69"/>
      <c r="C370" s="68"/>
      <c r="D370" s="78"/>
      <c r="E370" s="86"/>
      <c r="F370" s="63"/>
    </row>
    <row r="371" spans="1:6">
      <c r="A371" s="66"/>
      <c r="B371" s="69"/>
      <c r="C371" s="68"/>
      <c r="D371" s="78"/>
      <c r="E371" s="86"/>
      <c r="F371" s="63"/>
    </row>
    <row r="372" spans="1:6">
      <c r="A372" s="66"/>
      <c r="B372" s="69"/>
      <c r="C372" s="41"/>
      <c r="D372" s="86"/>
      <c r="E372" s="86"/>
      <c r="F372" s="86"/>
    </row>
    <row r="373" spans="1:6">
      <c r="A373" s="66"/>
      <c r="B373" s="69"/>
      <c r="C373" s="68"/>
      <c r="D373" s="78"/>
      <c r="E373" s="86"/>
      <c r="F373" s="86"/>
    </row>
    <row r="374" spans="1:6">
      <c r="A374" s="66"/>
      <c r="B374" s="69"/>
      <c r="C374" s="68"/>
      <c r="D374" s="78"/>
      <c r="E374" s="86"/>
      <c r="F374" s="63"/>
    </row>
    <row r="375" spans="1:6">
      <c r="A375" s="66"/>
      <c r="B375" s="69"/>
      <c r="C375" s="68"/>
      <c r="D375" s="78"/>
      <c r="E375" s="86"/>
      <c r="F375" s="63"/>
    </row>
    <row r="376" spans="1:6">
      <c r="A376" s="66"/>
      <c r="B376" s="69"/>
      <c r="C376" s="41"/>
      <c r="D376" s="86"/>
      <c r="E376" s="51"/>
      <c r="F376" s="63"/>
    </row>
    <row r="377" spans="1:6">
      <c r="A377" s="66"/>
      <c r="B377" s="69"/>
      <c r="C377" s="68"/>
      <c r="D377" s="78"/>
      <c r="E377" s="86"/>
      <c r="F377" s="63"/>
    </row>
    <row r="378" spans="1:6">
      <c r="A378" s="66"/>
      <c r="B378" s="69"/>
      <c r="C378" s="68"/>
      <c r="D378" s="78"/>
      <c r="E378" s="86"/>
      <c r="F378" s="63"/>
    </row>
    <row r="379" spans="1:6">
      <c r="A379" s="66"/>
      <c r="B379" s="69"/>
      <c r="C379" s="68"/>
      <c r="D379" s="78"/>
      <c r="E379" s="51"/>
      <c r="F379" s="63"/>
    </row>
    <row r="380" spans="1:6">
      <c r="A380" s="66"/>
      <c r="B380" s="69"/>
      <c r="C380" s="68"/>
      <c r="D380" s="78"/>
      <c r="E380" s="51"/>
      <c r="F380" s="63"/>
    </row>
    <row r="381" spans="1:6">
      <c r="A381" s="41"/>
      <c r="B381" s="69"/>
      <c r="C381" s="68"/>
      <c r="D381" s="78"/>
      <c r="E381" s="51"/>
      <c r="F381" s="63"/>
    </row>
    <row r="382" spans="1:6">
      <c r="A382" s="41"/>
      <c r="B382" s="69"/>
      <c r="C382" s="68"/>
      <c r="D382" s="78"/>
      <c r="E382" s="51"/>
      <c r="F382" s="63"/>
    </row>
    <row r="383" spans="1:6">
      <c r="A383" s="41"/>
      <c r="B383" s="69"/>
      <c r="C383" s="68"/>
      <c r="D383" s="78"/>
      <c r="E383" s="51"/>
      <c r="F383" s="63"/>
    </row>
    <row r="384" spans="1:6">
      <c r="A384" s="66"/>
      <c r="B384" s="69"/>
      <c r="C384" s="68"/>
      <c r="D384" s="78"/>
      <c r="E384" s="51"/>
      <c r="F384" s="63"/>
    </row>
    <row r="385" spans="1:6">
      <c r="A385" s="66"/>
      <c r="B385" s="69"/>
      <c r="C385" s="68"/>
      <c r="D385" s="78"/>
      <c r="E385" s="51"/>
      <c r="F385" s="63"/>
    </row>
    <row r="386" spans="1:6">
      <c r="A386" s="66"/>
      <c r="B386" s="69"/>
      <c r="C386" s="68"/>
      <c r="D386" s="78"/>
      <c r="E386" s="51"/>
      <c r="F386" s="63"/>
    </row>
    <row r="387" spans="1:6">
      <c r="A387" s="66"/>
      <c r="B387" s="69"/>
      <c r="C387" s="68"/>
      <c r="D387" s="78"/>
      <c r="E387" s="51"/>
      <c r="F387" s="63"/>
    </row>
    <row r="388" spans="1:6">
      <c r="A388" s="66"/>
      <c r="B388" s="69"/>
      <c r="C388" s="68"/>
      <c r="D388" s="78"/>
      <c r="E388" s="51"/>
      <c r="F388" s="63"/>
    </row>
    <row r="389" spans="1:6">
      <c r="A389" s="66"/>
      <c r="B389" s="69"/>
      <c r="C389" s="68"/>
      <c r="D389" s="78"/>
      <c r="E389" s="51"/>
      <c r="F389" s="63"/>
    </row>
    <row r="390" spans="1:6">
      <c r="A390" s="66"/>
      <c r="B390" s="69"/>
      <c r="C390" s="68"/>
      <c r="D390" s="78"/>
      <c r="E390" s="51"/>
      <c r="F390" s="63"/>
    </row>
    <row r="391" spans="1:6">
      <c r="A391" s="66"/>
      <c r="B391" s="69"/>
      <c r="C391" s="68"/>
      <c r="D391" s="78"/>
      <c r="E391" s="51"/>
      <c r="F391" s="63"/>
    </row>
    <row r="392" spans="1:6">
      <c r="A392" s="66"/>
      <c r="B392" s="69"/>
      <c r="C392" s="68"/>
      <c r="D392" s="78"/>
      <c r="E392" s="51"/>
      <c r="F392" s="63"/>
    </row>
    <row r="393" spans="1:6">
      <c r="A393" s="66"/>
      <c r="B393" s="69"/>
      <c r="C393" s="68"/>
      <c r="D393" s="78"/>
      <c r="E393" s="51"/>
      <c r="F393" s="63"/>
    </row>
    <row r="394" spans="1:6">
      <c r="A394" s="66"/>
      <c r="B394" s="69"/>
      <c r="C394" s="68"/>
      <c r="D394" s="78"/>
      <c r="E394" s="51"/>
      <c r="F394" s="63"/>
    </row>
    <row r="395" spans="1:6">
      <c r="A395" s="66"/>
      <c r="B395" s="69"/>
      <c r="C395" s="68"/>
      <c r="D395" s="78"/>
      <c r="E395" s="51"/>
      <c r="F395" s="63"/>
    </row>
    <row r="396" spans="1:6">
      <c r="A396" s="66"/>
      <c r="B396" s="69"/>
      <c r="C396" s="68"/>
      <c r="D396" s="78"/>
      <c r="E396" s="51"/>
      <c r="F396" s="63"/>
    </row>
    <row r="397" spans="1:6">
      <c r="A397" s="66"/>
      <c r="B397" s="69"/>
      <c r="C397" s="68"/>
      <c r="D397" s="78"/>
      <c r="E397" s="51"/>
      <c r="F397" s="63"/>
    </row>
    <row r="398" spans="1:6">
      <c r="A398" s="66"/>
      <c r="B398" s="69"/>
      <c r="C398" s="68"/>
      <c r="D398" s="78"/>
      <c r="E398" s="51"/>
      <c r="F398" s="63"/>
    </row>
    <row r="399" spans="1:6">
      <c r="A399" s="41"/>
      <c r="B399" s="69"/>
      <c r="C399" s="68"/>
      <c r="D399" s="78"/>
      <c r="E399" s="51"/>
      <c r="F399" s="63"/>
    </row>
    <row r="400" spans="1:6">
      <c r="A400" s="66"/>
      <c r="B400" s="69"/>
      <c r="C400" s="68"/>
      <c r="D400" s="78"/>
      <c r="E400" s="51"/>
      <c r="F400" s="63"/>
    </row>
    <row r="401" spans="1:6">
      <c r="A401" s="66"/>
      <c r="B401" s="69"/>
      <c r="C401" s="68"/>
      <c r="D401" s="78"/>
      <c r="E401" s="51"/>
      <c r="F401" s="63"/>
    </row>
    <row r="402" spans="1:6">
      <c r="A402" s="66"/>
      <c r="B402" s="69"/>
      <c r="C402" s="68"/>
      <c r="D402" s="78"/>
      <c r="E402" s="51"/>
      <c r="F402" s="63"/>
    </row>
    <row r="403" spans="1:6">
      <c r="A403" s="66"/>
      <c r="B403" s="69"/>
      <c r="C403" s="68"/>
      <c r="D403" s="78"/>
      <c r="E403" s="51"/>
      <c r="F403" s="63"/>
    </row>
    <row r="404" spans="1:6">
      <c r="A404" s="57"/>
      <c r="B404" s="69"/>
      <c r="C404" s="68"/>
      <c r="D404" s="78"/>
      <c r="E404" s="51"/>
      <c r="F404" s="63"/>
    </row>
    <row r="405" spans="1:6">
      <c r="A405" s="57"/>
      <c r="B405" s="69"/>
      <c r="C405" s="68"/>
      <c r="D405" s="78"/>
      <c r="E405" s="51"/>
      <c r="F405" s="63"/>
    </row>
    <row r="406" spans="1:6">
      <c r="A406" s="57"/>
      <c r="B406" s="69"/>
      <c r="C406" s="68"/>
      <c r="D406" s="78"/>
      <c r="E406" s="51"/>
      <c r="F406" s="63"/>
    </row>
    <row r="407" spans="1:6">
      <c r="A407" s="57"/>
      <c r="B407" s="69"/>
      <c r="C407" s="68"/>
      <c r="D407" s="78"/>
      <c r="E407" s="51"/>
      <c r="F407" s="63"/>
    </row>
    <row r="408" spans="1:6">
      <c r="A408" s="57"/>
      <c r="B408" s="69"/>
      <c r="C408" s="68"/>
      <c r="D408" s="78"/>
      <c r="E408" s="51"/>
      <c r="F408" s="63"/>
    </row>
    <row r="409" spans="1:6">
      <c r="A409" s="57"/>
      <c r="B409" s="69"/>
      <c r="C409" s="68"/>
      <c r="D409" s="78"/>
      <c r="E409" s="51"/>
      <c r="F409" s="63"/>
    </row>
    <row r="410" spans="1:6">
      <c r="A410" s="57"/>
      <c r="B410" s="69"/>
      <c r="C410" s="68"/>
      <c r="D410" s="78"/>
      <c r="E410" s="51"/>
      <c r="F410" s="63"/>
    </row>
    <row r="411" spans="1:6">
      <c r="A411" s="57"/>
      <c r="B411" s="69"/>
      <c r="C411" s="68"/>
      <c r="D411" s="78"/>
      <c r="E411" s="51"/>
      <c r="F411" s="63"/>
    </row>
    <row r="412" spans="1:6">
      <c r="A412" s="57"/>
      <c r="B412" s="69"/>
      <c r="C412" s="68"/>
      <c r="D412" s="78"/>
      <c r="E412" s="51"/>
      <c r="F412" s="63"/>
    </row>
    <row r="413" spans="1:6">
      <c r="A413" s="57"/>
      <c r="B413" s="69"/>
      <c r="C413" s="68"/>
      <c r="D413" s="78"/>
      <c r="E413" s="51"/>
      <c r="F413" s="63"/>
    </row>
    <row r="414" spans="1:6">
      <c r="A414" s="57"/>
      <c r="B414" s="69"/>
      <c r="C414" s="68"/>
      <c r="D414" s="78"/>
      <c r="E414" s="86"/>
      <c r="F414" s="63"/>
    </row>
    <row r="415" spans="1:6">
      <c r="A415" s="57"/>
      <c r="B415" s="69"/>
      <c r="C415" s="68"/>
      <c r="D415" s="78"/>
      <c r="E415" s="51"/>
      <c r="F415" s="63"/>
    </row>
    <row r="416" spans="1:6">
      <c r="A416" s="57"/>
      <c r="B416" s="69"/>
      <c r="C416" s="68"/>
      <c r="D416" s="78"/>
      <c r="E416" s="51"/>
      <c r="F416" s="51"/>
    </row>
    <row r="417" spans="1:6">
      <c r="A417" s="57"/>
      <c r="B417" s="69"/>
      <c r="C417" s="68"/>
      <c r="D417" s="78"/>
      <c r="E417" s="51"/>
      <c r="F417" s="51"/>
    </row>
    <row r="418" spans="1:6">
      <c r="A418" s="57"/>
      <c r="B418" s="69"/>
      <c r="C418" s="68"/>
      <c r="D418" s="78"/>
      <c r="E418" s="51"/>
      <c r="F418" s="63"/>
    </row>
    <row r="419" spans="1:6">
      <c r="A419" s="57"/>
      <c r="B419" s="69"/>
      <c r="C419" s="68"/>
      <c r="D419" s="78"/>
      <c r="E419" s="51"/>
      <c r="F419" s="63"/>
    </row>
    <row r="420" spans="1:6">
      <c r="A420" s="57"/>
      <c r="B420" s="69"/>
      <c r="C420" s="68"/>
      <c r="D420" s="78"/>
      <c r="E420" s="51"/>
      <c r="F420" s="51"/>
    </row>
    <row r="421" spans="1:6">
      <c r="A421" s="57"/>
      <c r="B421" s="69"/>
      <c r="C421" s="68"/>
      <c r="D421" s="78"/>
      <c r="E421" s="51"/>
      <c r="F421" s="51"/>
    </row>
    <row r="422" spans="1:6">
      <c r="A422" s="57"/>
      <c r="B422" s="69"/>
      <c r="C422" s="68"/>
      <c r="D422" s="78"/>
      <c r="E422" s="51"/>
      <c r="F422" s="63"/>
    </row>
    <row r="423" spans="1:6">
      <c r="A423" s="57"/>
      <c r="B423" s="69"/>
      <c r="C423" s="68"/>
      <c r="D423" s="78"/>
      <c r="E423" s="51"/>
      <c r="F423" s="63"/>
    </row>
    <row r="424" spans="1:6">
      <c r="A424" s="57"/>
      <c r="B424" s="69"/>
      <c r="C424" s="68"/>
      <c r="D424" s="78"/>
      <c r="E424" s="51"/>
      <c r="F424" s="51"/>
    </row>
    <row r="425" spans="1:6">
      <c r="A425" s="57"/>
      <c r="B425" s="69"/>
      <c r="C425" s="68"/>
      <c r="D425" s="78"/>
      <c r="E425" s="51"/>
      <c r="F425" s="63"/>
    </row>
    <row r="426" spans="1:6">
      <c r="A426" s="57"/>
      <c r="B426" s="69"/>
      <c r="C426" s="68"/>
      <c r="D426" s="78"/>
      <c r="E426" s="51"/>
      <c r="F426" s="63"/>
    </row>
    <row r="427" spans="1:6">
      <c r="A427" s="57"/>
      <c r="B427" s="69"/>
      <c r="C427" s="68"/>
      <c r="D427" s="78"/>
      <c r="E427" s="51"/>
      <c r="F427" s="51"/>
    </row>
    <row r="428" spans="1:6">
      <c r="A428" s="57"/>
      <c r="B428" s="69"/>
      <c r="C428" s="68"/>
      <c r="D428" s="78"/>
      <c r="E428" s="51"/>
      <c r="F428" s="51"/>
    </row>
    <row r="429" spans="1:6">
      <c r="A429" s="57"/>
      <c r="B429" s="69"/>
      <c r="C429" s="68"/>
      <c r="D429" s="78"/>
      <c r="E429" s="51"/>
      <c r="F429" s="63"/>
    </row>
    <row r="430" spans="1:6">
      <c r="A430" s="57"/>
      <c r="B430" s="69"/>
      <c r="C430" s="68"/>
      <c r="D430" s="78"/>
      <c r="E430" s="51"/>
      <c r="F430" s="63"/>
    </row>
    <row r="431" spans="1:6">
      <c r="A431" s="57"/>
      <c r="B431" s="69"/>
      <c r="C431" s="68"/>
      <c r="D431" s="78"/>
      <c r="E431" s="51"/>
      <c r="F431" s="51"/>
    </row>
    <row r="432" spans="1:6">
      <c r="A432" s="57"/>
      <c r="B432" s="69"/>
      <c r="C432" s="68"/>
      <c r="D432" s="78"/>
      <c r="E432" s="51"/>
      <c r="F432" s="51"/>
    </row>
    <row r="433" spans="1:6">
      <c r="A433" s="57"/>
      <c r="B433" s="69"/>
      <c r="C433" s="68"/>
      <c r="D433" s="78"/>
      <c r="E433" s="51"/>
      <c r="F433" s="63"/>
    </row>
    <row r="434" spans="1:6">
      <c r="A434" s="57"/>
      <c r="B434" s="69"/>
      <c r="C434" s="68"/>
      <c r="D434" s="78"/>
      <c r="E434" s="51"/>
      <c r="F434" s="63"/>
    </row>
    <row r="435" spans="1:6">
      <c r="A435" s="57"/>
      <c r="B435" s="69"/>
      <c r="C435" s="68"/>
      <c r="D435" s="78"/>
      <c r="E435" s="51"/>
      <c r="F435" s="51"/>
    </row>
    <row r="436" spans="1:6">
      <c r="A436" s="57"/>
      <c r="B436" s="69"/>
      <c r="C436" s="68"/>
      <c r="D436" s="78"/>
      <c r="E436" s="51"/>
      <c r="F436" s="51"/>
    </row>
    <row r="437" spans="1:6">
      <c r="A437" s="57"/>
      <c r="B437" s="69"/>
      <c r="C437" s="68"/>
      <c r="D437" s="78"/>
      <c r="E437" s="51"/>
      <c r="F437" s="63"/>
    </row>
    <row r="438" spans="1:6">
      <c r="A438" s="57"/>
      <c r="B438" s="69"/>
      <c r="C438" s="68"/>
      <c r="D438" s="78"/>
      <c r="E438" s="51"/>
      <c r="F438" s="63"/>
    </row>
    <row r="439" spans="1:6">
      <c r="A439" s="57"/>
      <c r="B439" s="69"/>
      <c r="C439" s="68"/>
      <c r="D439" s="78"/>
      <c r="E439" s="51"/>
      <c r="F439" s="51"/>
    </row>
    <row r="440" spans="1:6">
      <c r="A440" s="57"/>
      <c r="B440" s="69"/>
      <c r="C440" s="68"/>
      <c r="D440" s="78"/>
      <c r="E440" s="51"/>
      <c r="F440" s="51"/>
    </row>
    <row r="441" spans="1:6">
      <c r="A441" s="57"/>
      <c r="B441" s="69"/>
      <c r="C441" s="68"/>
      <c r="D441" s="78"/>
      <c r="E441" s="51"/>
      <c r="F441" s="63"/>
    </row>
    <row r="442" spans="1:6">
      <c r="A442" s="57"/>
      <c r="B442" s="69"/>
      <c r="C442" s="68"/>
      <c r="D442" s="78"/>
      <c r="E442" s="51"/>
      <c r="F442" s="63"/>
    </row>
    <row r="443" spans="1:6">
      <c r="A443" s="57"/>
      <c r="B443" s="69"/>
      <c r="C443" s="68"/>
      <c r="D443" s="78"/>
      <c r="E443" s="51"/>
      <c r="F443" s="51"/>
    </row>
    <row r="444" spans="1:6">
      <c r="A444" s="57"/>
      <c r="B444" s="69"/>
      <c r="C444" s="68"/>
      <c r="D444" s="78"/>
      <c r="E444" s="51"/>
      <c r="F444" s="51"/>
    </row>
    <row r="445" spans="1:6">
      <c r="A445" s="57"/>
      <c r="B445" s="69"/>
      <c r="C445" s="68"/>
      <c r="D445" s="78"/>
      <c r="E445" s="51"/>
      <c r="F445" s="63"/>
    </row>
    <row r="446" spans="1:6">
      <c r="A446" s="57"/>
      <c r="B446" s="69"/>
      <c r="C446" s="68"/>
      <c r="D446" s="78"/>
      <c r="E446" s="51"/>
      <c r="F446" s="63"/>
    </row>
    <row r="447" spans="1:6">
      <c r="A447" s="57"/>
      <c r="B447" s="69"/>
      <c r="C447" s="68"/>
      <c r="D447" s="78"/>
      <c r="E447" s="51"/>
      <c r="F447" s="51"/>
    </row>
    <row r="448" spans="1:6">
      <c r="A448" s="57"/>
      <c r="B448" s="69"/>
      <c r="C448" s="68"/>
      <c r="D448" s="78"/>
      <c r="E448" s="51"/>
      <c r="F448" s="51"/>
    </row>
    <row r="449" spans="1:6">
      <c r="A449" s="57"/>
      <c r="B449" s="69"/>
      <c r="C449" s="68"/>
      <c r="D449" s="78"/>
      <c r="E449" s="51"/>
      <c r="F449" s="63"/>
    </row>
    <row r="450" spans="1:6">
      <c r="A450" s="57"/>
      <c r="B450" s="69"/>
      <c r="C450" s="68"/>
      <c r="D450" s="78"/>
      <c r="E450" s="51"/>
      <c r="F450" s="63"/>
    </row>
    <row r="451" spans="1:6">
      <c r="A451" s="57"/>
      <c r="B451" s="69"/>
      <c r="C451" s="68"/>
      <c r="D451" s="78"/>
      <c r="E451" s="51"/>
      <c r="F451" s="51"/>
    </row>
    <row r="452" spans="1:6">
      <c r="A452" s="57"/>
      <c r="B452" s="69"/>
      <c r="C452" s="68"/>
      <c r="D452" s="78"/>
      <c r="E452" s="51"/>
      <c r="F452" s="51"/>
    </row>
    <row r="453" spans="1:6">
      <c r="A453" s="57"/>
      <c r="B453" s="69"/>
      <c r="C453" s="68"/>
      <c r="D453" s="78"/>
      <c r="E453" s="51"/>
      <c r="F453" s="63"/>
    </row>
    <row r="454" spans="1:6">
      <c r="A454" s="57"/>
      <c r="B454" s="69"/>
      <c r="C454" s="68"/>
      <c r="D454" s="78"/>
      <c r="E454" s="51"/>
      <c r="F454" s="63"/>
    </row>
    <row r="455" spans="1:6">
      <c r="A455" s="57"/>
      <c r="B455" s="69"/>
      <c r="C455" s="68"/>
      <c r="D455" s="78"/>
      <c r="E455" s="51"/>
      <c r="F455" s="51"/>
    </row>
    <row r="456" spans="1:6">
      <c r="A456" s="57"/>
      <c r="B456" s="69"/>
      <c r="C456" s="68"/>
      <c r="D456" s="78"/>
      <c r="E456" s="51"/>
      <c r="F456" s="51"/>
    </row>
    <row r="457" spans="1:6">
      <c r="A457" s="57"/>
      <c r="B457" s="69"/>
      <c r="C457" s="68"/>
      <c r="D457" s="78"/>
      <c r="E457" s="51"/>
      <c r="F457" s="63"/>
    </row>
    <row r="458" spans="1:6">
      <c r="A458" s="57"/>
      <c r="B458" s="41"/>
      <c r="C458" s="68"/>
      <c r="D458" s="78"/>
      <c r="E458" s="51"/>
      <c r="F458" s="63"/>
    </row>
    <row r="459" spans="1:6">
      <c r="A459" s="57"/>
      <c r="B459" s="69"/>
      <c r="C459" s="68"/>
      <c r="D459" s="78"/>
      <c r="E459" s="51"/>
      <c r="F459" s="51"/>
    </row>
    <row r="460" spans="1:6">
      <c r="A460" s="66"/>
      <c r="B460" s="69"/>
      <c r="C460" s="68"/>
      <c r="D460" s="78"/>
      <c r="E460" s="51"/>
      <c r="F460" s="63"/>
    </row>
    <row r="461" spans="1:6">
      <c r="A461" s="66"/>
      <c r="B461" s="69"/>
      <c r="C461" s="68"/>
      <c r="D461" s="78"/>
      <c r="E461" s="51"/>
      <c r="F461" s="63"/>
    </row>
    <row r="462" spans="1:6">
      <c r="A462" s="66"/>
      <c r="B462" s="69"/>
      <c r="C462" s="68"/>
      <c r="D462" s="78"/>
      <c r="E462" s="51"/>
      <c r="F462" s="51"/>
    </row>
    <row r="463" spans="1:6">
      <c r="A463" s="66"/>
      <c r="B463" s="69"/>
      <c r="C463" s="68"/>
      <c r="D463" s="78"/>
      <c r="E463" s="51"/>
      <c r="F463" s="63"/>
    </row>
    <row r="464" spans="1:6">
      <c r="A464" s="66"/>
      <c r="B464" s="69"/>
      <c r="C464" s="68"/>
      <c r="D464" s="78"/>
      <c r="E464" s="51"/>
      <c r="F464" s="63"/>
    </row>
    <row r="465" spans="1:6">
      <c r="A465" s="66"/>
      <c r="B465" s="69"/>
      <c r="C465" s="68"/>
      <c r="D465" s="78"/>
      <c r="E465" s="51"/>
      <c r="F465" s="51"/>
    </row>
    <row r="466" spans="1:6">
      <c r="A466" s="66"/>
      <c r="B466" s="69"/>
      <c r="C466" s="68"/>
      <c r="D466" s="78"/>
      <c r="E466" s="51"/>
      <c r="F466" s="51"/>
    </row>
    <row r="467" spans="1:6">
      <c r="A467" s="66"/>
      <c r="B467" s="69"/>
      <c r="C467" s="68"/>
      <c r="D467" s="78"/>
      <c r="E467" s="51"/>
      <c r="F467" s="63"/>
    </row>
    <row r="468" spans="1:6">
      <c r="A468" s="66"/>
      <c r="B468" s="69"/>
      <c r="C468" s="68"/>
      <c r="D468" s="78"/>
      <c r="E468" s="51"/>
      <c r="F468" s="63"/>
    </row>
    <row r="469" spans="1:6">
      <c r="A469" s="66"/>
      <c r="B469" s="69"/>
      <c r="C469" s="68"/>
      <c r="D469" s="103"/>
      <c r="E469" s="51"/>
      <c r="F469" s="51"/>
    </row>
    <row r="470" spans="1:6">
      <c r="A470" s="66"/>
      <c r="B470" s="69"/>
      <c r="C470" s="68"/>
      <c r="D470" s="78"/>
      <c r="E470" s="51"/>
      <c r="F470" s="63"/>
    </row>
    <row r="471" spans="1:6">
      <c r="A471" s="41"/>
      <c r="B471" s="69"/>
      <c r="C471" s="68"/>
      <c r="D471" s="78"/>
    </row>
    <row r="472" spans="1:6">
      <c r="A472" s="66"/>
      <c r="B472" s="69"/>
      <c r="C472" s="68"/>
      <c r="D472" s="78"/>
      <c r="E472" s="51"/>
      <c r="F472" s="51"/>
    </row>
    <row r="473" spans="1:6">
      <c r="A473" s="66"/>
      <c r="B473" s="69"/>
      <c r="C473" s="68"/>
      <c r="D473" s="78"/>
      <c r="E473" s="51"/>
      <c r="F473" s="63"/>
    </row>
    <row r="474" spans="1:6">
      <c r="A474" s="66"/>
      <c r="B474" s="69"/>
      <c r="C474" s="68"/>
      <c r="D474" s="78"/>
      <c r="E474" s="51"/>
      <c r="F474" s="63"/>
    </row>
    <row r="475" spans="1:6">
      <c r="A475" s="66"/>
      <c r="B475" s="71"/>
      <c r="C475" s="68"/>
      <c r="D475" s="78"/>
      <c r="E475" s="51"/>
      <c r="F475" s="63"/>
    </row>
    <row r="476" spans="1:6">
      <c r="A476" s="66"/>
      <c r="B476" s="69"/>
      <c r="C476" s="68"/>
      <c r="D476" s="78"/>
      <c r="E476" s="51"/>
      <c r="F476" s="51"/>
    </row>
    <row r="477" spans="1:6">
      <c r="A477" s="57"/>
      <c r="B477" s="69"/>
      <c r="C477" s="68"/>
      <c r="D477" s="78"/>
      <c r="E477" s="51"/>
      <c r="F477" s="63"/>
    </row>
    <row r="478" spans="1:6">
      <c r="A478" s="66"/>
      <c r="B478" s="69"/>
      <c r="C478" s="68"/>
      <c r="D478" s="78"/>
      <c r="E478" s="51"/>
      <c r="F478" s="63"/>
    </row>
    <row r="479" spans="1:6">
      <c r="A479" s="66"/>
      <c r="B479" s="69"/>
      <c r="C479" s="68"/>
      <c r="D479" s="78"/>
    </row>
    <row r="480" spans="1:6">
      <c r="A480" s="66"/>
      <c r="B480" s="73"/>
      <c r="C480" s="68"/>
      <c r="D480" s="78"/>
    </row>
    <row r="481" spans="1:6">
      <c r="A481" s="66"/>
      <c r="B481" s="53"/>
      <c r="C481" s="68"/>
      <c r="D481" s="78"/>
      <c r="E481" s="51"/>
      <c r="F481" s="63"/>
    </row>
    <row r="482" spans="1:6">
      <c r="C482" s="68"/>
      <c r="D482" s="78"/>
      <c r="E482" s="51"/>
      <c r="F482" s="51"/>
    </row>
    <row r="483" spans="1:6">
      <c r="C483" s="68"/>
      <c r="D483" s="78"/>
      <c r="E483" s="51"/>
      <c r="F483" s="63"/>
    </row>
    <row r="484" spans="1:6">
      <c r="A484" s="54"/>
      <c r="B484" s="70"/>
      <c r="C484" s="68"/>
      <c r="D484" s="78"/>
      <c r="E484" s="51"/>
      <c r="F484" s="63"/>
    </row>
    <row r="485" spans="1:6">
      <c r="A485" s="66"/>
      <c r="B485" s="69"/>
      <c r="C485" s="68"/>
      <c r="D485" s="78"/>
      <c r="E485" s="51"/>
      <c r="F485" s="63"/>
    </row>
    <row r="486" spans="1:6">
      <c r="A486" s="66"/>
      <c r="B486" s="69"/>
      <c r="C486" s="68"/>
      <c r="D486" s="78"/>
      <c r="E486" s="51"/>
      <c r="F486" s="63"/>
    </row>
    <row r="487" spans="1:6">
      <c r="A487" s="66"/>
      <c r="B487" s="69"/>
      <c r="C487" s="68"/>
      <c r="D487" s="78"/>
      <c r="E487" s="51"/>
      <c r="F487" s="63"/>
    </row>
    <row r="488" spans="1:6">
      <c r="A488" s="66"/>
      <c r="B488" s="71"/>
      <c r="C488" s="68"/>
      <c r="D488" s="78"/>
      <c r="E488" s="51"/>
      <c r="F488" s="51"/>
    </row>
    <row r="489" spans="1:6">
      <c r="A489" s="66"/>
      <c r="B489" s="69"/>
      <c r="C489" s="68"/>
      <c r="D489" s="78"/>
      <c r="E489" s="51"/>
      <c r="F489" s="63"/>
    </row>
    <row r="490" spans="1:6">
      <c r="A490" s="66"/>
      <c r="B490" s="69"/>
      <c r="C490" s="68"/>
      <c r="D490" s="78"/>
      <c r="E490" s="51"/>
      <c r="F490" s="63"/>
    </row>
    <row r="491" spans="1:6">
      <c r="A491" s="66"/>
      <c r="B491" s="69"/>
      <c r="C491" s="68"/>
      <c r="D491" s="78"/>
      <c r="E491" s="51"/>
      <c r="F491" s="63"/>
    </row>
    <row r="492" spans="1:6">
      <c r="A492" s="66"/>
      <c r="B492" s="69"/>
      <c r="C492" s="52"/>
      <c r="D492" s="98"/>
      <c r="E492" s="72"/>
      <c r="F492" s="50"/>
    </row>
    <row r="493" spans="1:6">
      <c r="A493" s="66"/>
      <c r="B493" s="69"/>
    </row>
    <row r="494" spans="1:6">
      <c r="A494" s="66"/>
      <c r="B494" s="69"/>
    </row>
    <row r="495" spans="1:6">
      <c r="A495" s="66"/>
      <c r="B495" s="69"/>
      <c r="C495" s="74"/>
      <c r="D495" s="77"/>
      <c r="E495" s="51"/>
      <c r="F495" s="51"/>
    </row>
    <row r="496" spans="1:6">
      <c r="A496" s="66"/>
      <c r="B496" s="69"/>
      <c r="C496" s="68"/>
      <c r="D496" s="78"/>
      <c r="E496" s="51"/>
      <c r="F496" s="63"/>
    </row>
    <row r="497" spans="1:6">
      <c r="A497" s="66"/>
      <c r="B497" s="69"/>
      <c r="C497" s="68"/>
      <c r="D497" s="78"/>
      <c r="E497" s="51"/>
      <c r="F497" s="63"/>
    </row>
    <row r="498" spans="1:6">
      <c r="A498" s="66"/>
      <c r="B498" s="69"/>
      <c r="C498" s="68"/>
      <c r="D498" s="78"/>
      <c r="E498" s="51"/>
      <c r="F498" s="63"/>
    </row>
    <row r="499" spans="1:6">
      <c r="A499" s="66"/>
      <c r="B499" s="69"/>
      <c r="C499" s="68"/>
      <c r="D499" s="78"/>
      <c r="E499" s="51"/>
      <c r="F499" s="63"/>
    </row>
    <row r="500" spans="1:6">
      <c r="A500" s="66"/>
      <c r="B500" s="69"/>
      <c r="C500" s="68"/>
      <c r="D500" s="78"/>
      <c r="E500" s="51"/>
      <c r="F500" s="63"/>
    </row>
    <row r="501" spans="1:6">
      <c r="A501" s="66"/>
      <c r="B501" s="69"/>
      <c r="C501" s="41"/>
      <c r="D501" s="86"/>
      <c r="E501" s="86"/>
      <c r="F501" s="86"/>
    </row>
    <row r="502" spans="1:6">
      <c r="A502" s="57"/>
      <c r="B502" s="69"/>
      <c r="C502" s="68"/>
      <c r="D502" s="78"/>
      <c r="E502" s="51"/>
      <c r="F502" s="63"/>
    </row>
    <row r="503" spans="1:6">
      <c r="A503" s="57"/>
      <c r="B503" s="69"/>
      <c r="C503" s="68"/>
      <c r="D503" s="78"/>
      <c r="E503" s="51"/>
      <c r="F503" s="63"/>
    </row>
    <row r="504" spans="1:6">
      <c r="A504" s="57"/>
      <c r="B504" s="69"/>
      <c r="C504" s="68"/>
      <c r="D504" s="78"/>
      <c r="E504" s="51"/>
      <c r="F504" s="63"/>
    </row>
    <row r="505" spans="1:6">
      <c r="A505" s="57"/>
      <c r="B505" s="69"/>
      <c r="C505" s="68"/>
      <c r="D505" s="78"/>
      <c r="E505" s="51"/>
      <c r="F505" s="63"/>
    </row>
    <row r="506" spans="1:6">
      <c r="A506" s="57"/>
      <c r="B506" s="69"/>
      <c r="C506" s="68"/>
      <c r="D506" s="78"/>
      <c r="E506" s="51"/>
      <c r="F506" s="63"/>
    </row>
    <row r="507" spans="1:6">
      <c r="A507" s="66"/>
      <c r="B507" s="69"/>
      <c r="C507" s="68"/>
      <c r="D507" s="78"/>
      <c r="E507" s="51"/>
      <c r="F507" s="63"/>
    </row>
    <row r="508" spans="1:6">
      <c r="A508" s="66"/>
      <c r="B508" s="69"/>
      <c r="C508" s="68"/>
      <c r="D508" s="78"/>
      <c r="E508" s="51"/>
      <c r="F508" s="63"/>
    </row>
    <row r="509" spans="1:6">
      <c r="A509" s="57"/>
      <c r="B509" s="69"/>
      <c r="C509" s="68"/>
      <c r="D509" s="78"/>
      <c r="E509" s="51"/>
      <c r="F509" s="63"/>
    </row>
    <row r="510" spans="1:6">
      <c r="A510" s="41"/>
      <c r="B510" s="71"/>
      <c r="C510" s="68"/>
      <c r="D510" s="78"/>
      <c r="E510" s="51"/>
      <c r="F510" s="63"/>
    </row>
    <row r="511" spans="1:6">
      <c r="A511" s="41"/>
      <c r="B511" s="69"/>
      <c r="C511" s="68"/>
      <c r="D511" s="78"/>
      <c r="E511" s="51"/>
      <c r="F511" s="63"/>
    </row>
    <row r="512" spans="1:6">
      <c r="A512" s="41"/>
      <c r="B512" s="69"/>
      <c r="C512" s="68"/>
      <c r="D512" s="78"/>
      <c r="E512" s="51"/>
      <c r="F512" s="63"/>
    </row>
    <row r="513" spans="1:6">
      <c r="A513" s="41"/>
      <c r="B513" s="69"/>
      <c r="C513" s="41"/>
      <c r="D513" s="86"/>
      <c r="E513" s="86"/>
      <c r="F513" s="86"/>
    </row>
    <row r="514" spans="1:6">
      <c r="A514" s="66"/>
      <c r="B514" s="69"/>
      <c r="C514" s="68"/>
      <c r="D514" s="78"/>
      <c r="E514" s="51"/>
      <c r="F514" s="63"/>
    </row>
    <row r="515" spans="1:6">
      <c r="A515" s="66"/>
      <c r="B515" s="69"/>
      <c r="C515" s="68"/>
      <c r="D515" s="78"/>
      <c r="E515" s="51"/>
      <c r="F515" s="63"/>
    </row>
    <row r="516" spans="1:6">
      <c r="A516" s="66"/>
      <c r="B516" s="69"/>
      <c r="C516" s="41"/>
      <c r="D516" s="86"/>
      <c r="E516" s="86"/>
      <c r="F516" s="86"/>
    </row>
    <row r="517" spans="1:6" ht="31.5" customHeight="1">
      <c r="A517" s="66"/>
      <c r="B517" s="69"/>
      <c r="C517" s="41"/>
      <c r="D517" s="86"/>
      <c r="E517" s="86"/>
      <c r="F517" s="86"/>
    </row>
    <row r="518" spans="1:6">
      <c r="A518" s="66"/>
      <c r="B518" s="69"/>
      <c r="C518" s="68"/>
      <c r="D518" s="78"/>
      <c r="E518" s="51"/>
      <c r="F518" s="63"/>
    </row>
    <row r="519" spans="1:6">
      <c r="A519" s="66"/>
      <c r="B519" s="69"/>
      <c r="C519" s="68"/>
      <c r="D519" s="78"/>
      <c r="E519" s="51"/>
      <c r="F519" s="63"/>
    </row>
    <row r="520" spans="1:6">
      <c r="A520" s="66"/>
      <c r="B520" s="69"/>
      <c r="C520" s="68"/>
      <c r="D520" s="78"/>
      <c r="E520" s="51"/>
      <c r="F520" s="63"/>
    </row>
    <row r="521" spans="1:6">
      <c r="A521" s="66"/>
      <c r="B521" s="69"/>
      <c r="C521" s="68"/>
      <c r="D521" s="103"/>
      <c r="E521" s="51"/>
      <c r="F521" s="51"/>
    </row>
    <row r="522" spans="1:6">
      <c r="A522" s="41"/>
      <c r="B522" s="69"/>
      <c r="C522" s="68"/>
      <c r="D522" s="103"/>
      <c r="E522" s="51"/>
      <c r="F522" s="51"/>
    </row>
    <row r="523" spans="1:6">
      <c r="A523" s="41"/>
      <c r="B523" s="41"/>
      <c r="C523" s="41"/>
      <c r="D523" s="86"/>
      <c r="E523" s="86"/>
      <c r="F523" s="86"/>
    </row>
    <row r="524" spans="1:6">
      <c r="A524" s="41"/>
      <c r="B524" s="71"/>
      <c r="C524" s="68"/>
      <c r="D524" s="78"/>
      <c r="E524" s="51"/>
      <c r="F524" s="63"/>
    </row>
    <row r="525" spans="1:6">
      <c r="A525" s="41"/>
      <c r="B525" s="69"/>
      <c r="C525" s="68"/>
      <c r="D525" s="103"/>
      <c r="E525" s="51"/>
      <c r="F525" s="63"/>
    </row>
    <row r="526" spans="1:6">
      <c r="A526" s="41"/>
      <c r="B526" s="69"/>
      <c r="C526" s="41"/>
      <c r="D526" s="86"/>
      <c r="E526" s="86"/>
      <c r="F526" s="86"/>
    </row>
    <row r="527" spans="1:6">
      <c r="A527" s="41"/>
      <c r="B527" s="69"/>
      <c r="C527" s="68"/>
      <c r="D527" s="78"/>
      <c r="E527" s="51"/>
      <c r="F527" s="63"/>
    </row>
    <row r="528" spans="1:6">
      <c r="A528" s="41"/>
      <c r="B528" s="69"/>
      <c r="C528" s="68"/>
      <c r="D528" s="103"/>
      <c r="E528" s="51"/>
      <c r="F528" s="63"/>
    </row>
    <row r="529" spans="1:6">
      <c r="A529" s="41"/>
      <c r="B529" s="69"/>
      <c r="C529" s="41"/>
      <c r="D529" s="86"/>
      <c r="E529" s="86"/>
      <c r="F529" s="86"/>
    </row>
    <row r="530" spans="1:6">
      <c r="A530" s="41"/>
      <c r="B530" s="69"/>
      <c r="C530" s="68"/>
      <c r="D530" s="78"/>
      <c r="E530" s="51"/>
      <c r="F530" s="63"/>
    </row>
    <row r="531" spans="1:6">
      <c r="A531" s="41"/>
      <c r="B531" s="69"/>
      <c r="C531" s="68"/>
      <c r="D531" s="103"/>
      <c r="E531" s="51"/>
      <c r="F531" s="63"/>
    </row>
    <row r="532" spans="1:6">
      <c r="A532" s="41"/>
      <c r="B532" s="69"/>
      <c r="C532" s="41"/>
      <c r="D532" s="86"/>
      <c r="E532" s="86"/>
      <c r="F532" s="86"/>
    </row>
    <row r="533" spans="1:6">
      <c r="A533" s="41"/>
      <c r="B533" s="69"/>
      <c r="C533" s="68"/>
      <c r="D533" s="78"/>
      <c r="E533" s="51"/>
      <c r="F533" s="63"/>
    </row>
    <row r="534" spans="1:6">
      <c r="A534" s="66"/>
      <c r="B534" s="69"/>
      <c r="C534" s="41"/>
      <c r="D534" s="86"/>
      <c r="E534" s="86"/>
      <c r="F534" s="86"/>
    </row>
    <row r="535" spans="1:6">
      <c r="A535" s="66"/>
      <c r="B535" s="69"/>
      <c r="C535" s="68"/>
      <c r="D535" s="103"/>
      <c r="E535" s="51"/>
      <c r="F535" s="51"/>
    </row>
    <row r="536" spans="1:6">
      <c r="A536" s="66"/>
      <c r="B536" s="69"/>
      <c r="C536" s="68"/>
      <c r="D536" s="103"/>
      <c r="E536" s="51"/>
      <c r="F536" s="51"/>
    </row>
    <row r="537" spans="1:6">
      <c r="A537" s="66"/>
      <c r="B537" s="69"/>
      <c r="C537" s="41"/>
      <c r="D537" s="86"/>
      <c r="E537" s="86"/>
      <c r="F537" s="86"/>
    </row>
    <row r="538" spans="1:6">
      <c r="A538" s="66"/>
      <c r="B538" s="69"/>
      <c r="C538" s="68"/>
      <c r="D538" s="78"/>
      <c r="E538" s="51"/>
      <c r="F538" s="63"/>
    </row>
    <row r="539" spans="1:6">
      <c r="A539" s="66"/>
      <c r="B539" s="69"/>
      <c r="C539" s="68"/>
      <c r="D539" s="78"/>
      <c r="E539" s="51"/>
      <c r="F539" s="63"/>
    </row>
    <row r="540" spans="1:6">
      <c r="A540" s="66"/>
      <c r="B540" s="69"/>
      <c r="C540" s="68"/>
      <c r="D540" s="78"/>
      <c r="E540" s="51"/>
      <c r="F540" s="63"/>
    </row>
    <row r="541" spans="1:6">
      <c r="A541" s="66"/>
      <c r="B541" s="69"/>
      <c r="C541" s="41"/>
      <c r="D541" s="86"/>
      <c r="E541" s="86"/>
      <c r="F541" s="86"/>
    </row>
    <row r="542" spans="1:6">
      <c r="A542" s="66"/>
      <c r="B542" s="69"/>
      <c r="C542" s="68"/>
      <c r="D542" s="78"/>
      <c r="E542" s="51"/>
      <c r="F542" s="63"/>
    </row>
    <row r="543" spans="1:6">
      <c r="A543" s="66"/>
      <c r="B543" s="69"/>
      <c r="C543" s="68"/>
      <c r="D543" s="78"/>
      <c r="E543" s="51"/>
      <c r="F543" s="63"/>
    </row>
    <row r="544" spans="1:6">
      <c r="A544" s="66"/>
      <c r="B544" s="69"/>
      <c r="C544" s="68"/>
      <c r="D544" s="103"/>
      <c r="E544" s="51"/>
      <c r="F544" s="51"/>
    </row>
    <row r="545" spans="1:6" ht="30" customHeight="1">
      <c r="A545" s="66"/>
      <c r="B545" s="69"/>
      <c r="C545" s="41"/>
      <c r="D545" s="86"/>
      <c r="E545" s="86"/>
      <c r="F545" s="86"/>
    </row>
    <row r="546" spans="1:6">
      <c r="A546" s="66"/>
      <c r="B546" s="69"/>
      <c r="C546" s="68"/>
      <c r="D546" s="78"/>
      <c r="E546" s="51"/>
      <c r="F546" s="63"/>
    </row>
    <row r="547" spans="1:6">
      <c r="A547" s="66"/>
      <c r="B547" s="69"/>
      <c r="C547" s="68"/>
      <c r="D547" s="78"/>
      <c r="E547" s="51"/>
      <c r="F547" s="63"/>
    </row>
    <row r="548" spans="1:6">
      <c r="A548" s="66"/>
      <c r="B548" s="69"/>
      <c r="C548" s="68"/>
      <c r="D548" s="78"/>
      <c r="E548" s="51"/>
      <c r="F548" s="63"/>
    </row>
    <row r="549" spans="1:6" ht="30" customHeight="1">
      <c r="A549" s="57"/>
      <c r="B549" s="69"/>
      <c r="C549" s="41"/>
      <c r="D549" s="86"/>
      <c r="E549" s="86"/>
      <c r="F549" s="86"/>
    </row>
    <row r="550" spans="1:6">
      <c r="A550" s="66"/>
      <c r="B550" s="69"/>
      <c r="C550" s="68"/>
      <c r="D550" s="78"/>
      <c r="E550" s="51"/>
      <c r="F550" s="63"/>
    </row>
    <row r="551" spans="1:6">
      <c r="A551" s="66"/>
      <c r="B551" s="69"/>
      <c r="C551" s="68"/>
      <c r="D551" s="78"/>
      <c r="E551" s="51"/>
      <c r="F551" s="63"/>
    </row>
    <row r="552" spans="1:6">
      <c r="A552" s="41"/>
      <c r="B552" s="69"/>
      <c r="C552" s="68"/>
      <c r="D552" s="78"/>
      <c r="E552" s="51"/>
      <c r="F552" s="63"/>
    </row>
    <row r="553" spans="1:6">
      <c r="A553" s="41"/>
      <c r="B553" s="41"/>
      <c r="C553" s="41"/>
      <c r="D553" s="86"/>
      <c r="E553" s="86"/>
      <c r="F553" s="86"/>
    </row>
    <row r="554" spans="1:6">
      <c r="A554" s="41"/>
      <c r="B554" s="69"/>
      <c r="C554" s="68"/>
      <c r="D554" s="78"/>
      <c r="E554" s="51"/>
      <c r="F554" s="63"/>
    </row>
    <row r="555" spans="1:6">
      <c r="A555" s="41"/>
      <c r="B555" s="69"/>
      <c r="C555" s="68"/>
      <c r="D555" s="78"/>
      <c r="E555" s="51"/>
      <c r="F555" s="63"/>
    </row>
    <row r="556" spans="1:6">
      <c r="A556" s="41"/>
      <c r="B556" s="69"/>
      <c r="C556" s="68"/>
      <c r="D556" s="78"/>
      <c r="E556" s="51"/>
      <c r="F556" s="63"/>
    </row>
    <row r="557" spans="1:6">
      <c r="A557" s="66"/>
      <c r="B557" s="69"/>
      <c r="C557" s="41"/>
      <c r="D557" s="86"/>
      <c r="E557" s="86"/>
      <c r="F557" s="86"/>
    </row>
    <row r="558" spans="1:6">
      <c r="A558" s="66"/>
      <c r="B558" s="71"/>
      <c r="C558" s="68"/>
      <c r="D558" s="78"/>
      <c r="E558" s="51"/>
      <c r="F558" s="63"/>
    </row>
    <row r="559" spans="1:6">
      <c r="A559" s="66"/>
      <c r="B559" s="69"/>
      <c r="C559" s="68"/>
      <c r="D559" s="78"/>
      <c r="E559" s="51"/>
      <c r="F559" s="63"/>
    </row>
    <row r="560" spans="1:6">
      <c r="A560" s="66"/>
      <c r="B560" s="69"/>
      <c r="C560" s="68"/>
      <c r="D560" s="103"/>
      <c r="E560" s="51"/>
      <c r="F560" s="51"/>
    </row>
    <row r="561" spans="1:6">
      <c r="A561" s="66"/>
      <c r="B561" s="73"/>
      <c r="C561" s="41"/>
      <c r="D561" s="86"/>
      <c r="E561" s="86"/>
      <c r="F561" s="86"/>
    </row>
    <row r="562" spans="1:6">
      <c r="A562" s="66"/>
      <c r="B562" s="73"/>
      <c r="C562" s="68"/>
      <c r="D562" s="78"/>
      <c r="E562" s="51"/>
      <c r="F562" s="63"/>
    </row>
    <row r="563" spans="1:6">
      <c r="A563" s="66"/>
      <c r="B563" s="73"/>
      <c r="C563" s="68"/>
      <c r="D563" s="78"/>
      <c r="E563" s="51"/>
      <c r="F563" s="63"/>
    </row>
    <row r="564" spans="1:6">
      <c r="A564" s="66"/>
      <c r="B564" s="73"/>
      <c r="C564" s="41"/>
      <c r="D564" s="86"/>
      <c r="E564" s="86"/>
      <c r="F564" s="86"/>
    </row>
    <row r="565" spans="1:6">
      <c r="A565" s="66"/>
      <c r="B565" s="73"/>
      <c r="C565" s="41"/>
      <c r="D565" s="86"/>
      <c r="E565" s="86"/>
      <c r="F565" s="86"/>
    </row>
    <row r="566" spans="1:6">
      <c r="A566" s="66"/>
      <c r="B566" s="69"/>
      <c r="C566" s="68"/>
      <c r="D566" s="78"/>
      <c r="E566" s="51"/>
      <c r="F566" s="63"/>
    </row>
    <row r="567" spans="1:6">
      <c r="A567" s="66"/>
      <c r="B567" s="73"/>
      <c r="C567" s="68"/>
      <c r="D567" s="78"/>
      <c r="E567" s="51"/>
      <c r="F567" s="63"/>
    </row>
    <row r="568" spans="1:6">
      <c r="A568" s="66"/>
      <c r="B568" s="73"/>
      <c r="C568" s="68"/>
      <c r="D568" s="78"/>
      <c r="E568" s="51"/>
      <c r="F568" s="63"/>
    </row>
    <row r="569" spans="1:6">
      <c r="A569" s="66"/>
      <c r="B569" s="69"/>
      <c r="C569" s="41"/>
      <c r="D569" s="86"/>
      <c r="E569" s="86"/>
      <c r="F569" s="86"/>
    </row>
    <row r="570" spans="1:6">
      <c r="A570" s="66"/>
      <c r="B570" s="73"/>
      <c r="C570" s="41"/>
      <c r="D570" s="86"/>
      <c r="E570" s="86"/>
      <c r="F570" s="86"/>
    </row>
    <row r="571" spans="1:6">
      <c r="A571" s="66"/>
      <c r="B571" s="73"/>
      <c r="C571" s="41"/>
      <c r="D571" s="86"/>
      <c r="E571" s="86"/>
      <c r="F571" s="86"/>
    </row>
    <row r="572" spans="1:6">
      <c r="A572" s="66"/>
      <c r="B572" s="73"/>
      <c r="C572" s="68"/>
      <c r="D572" s="78"/>
      <c r="E572" s="51"/>
      <c r="F572" s="63"/>
    </row>
    <row r="573" spans="1:6">
      <c r="A573" s="66"/>
      <c r="B573" s="73"/>
      <c r="C573" s="68"/>
      <c r="D573" s="78"/>
      <c r="E573" s="51"/>
      <c r="F573" s="63"/>
    </row>
    <row r="574" spans="1:6">
      <c r="A574" s="66"/>
      <c r="B574" s="73"/>
      <c r="C574" s="68"/>
      <c r="D574" s="78"/>
      <c r="E574" s="51"/>
      <c r="F574" s="63"/>
    </row>
    <row r="575" spans="1:6">
      <c r="A575" s="66"/>
      <c r="B575" s="71"/>
      <c r="C575" s="68"/>
      <c r="D575" s="78"/>
      <c r="E575" s="51"/>
      <c r="F575" s="63"/>
    </row>
    <row r="576" spans="1:6">
      <c r="A576" s="66"/>
      <c r="B576" s="73"/>
      <c r="C576" s="41"/>
      <c r="D576" s="86"/>
      <c r="E576" s="86"/>
      <c r="F576" s="86"/>
    </row>
    <row r="577" spans="1:6">
      <c r="A577" s="66"/>
      <c r="B577" s="69"/>
      <c r="C577" s="41"/>
      <c r="D577" s="86"/>
      <c r="E577" s="86"/>
      <c r="F577" s="86"/>
    </row>
    <row r="578" spans="1:6">
      <c r="A578" s="66"/>
      <c r="B578" s="73"/>
      <c r="C578" s="68"/>
      <c r="D578" s="78"/>
      <c r="E578" s="51"/>
      <c r="F578" s="63"/>
    </row>
    <row r="579" spans="1:6">
      <c r="A579" s="66"/>
      <c r="B579" s="69"/>
      <c r="C579" s="41"/>
      <c r="D579" s="86"/>
      <c r="E579" s="86"/>
      <c r="F579" s="86"/>
    </row>
    <row r="580" spans="1:6">
      <c r="A580" s="66"/>
      <c r="B580" s="73"/>
      <c r="C580" s="41"/>
      <c r="D580" s="86"/>
      <c r="E580" s="86"/>
      <c r="F580" s="86"/>
    </row>
    <row r="581" spans="1:6">
      <c r="A581" s="66"/>
      <c r="B581" s="69"/>
      <c r="C581" s="68"/>
      <c r="D581" s="78"/>
      <c r="E581" s="51"/>
      <c r="F581" s="63"/>
    </row>
    <row r="582" spans="1:6">
      <c r="A582" s="66"/>
      <c r="B582" s="73"/>
      <c r="C582" s="68"/>
      <c r="D582" s="78"/>
      <c r="E582" s="51"/>
      <c r="F582" s="63"/>
    </row>
    <row r="583" spans="1:6">
      <c r="A583" s="66"/>
      <c r="B583" s="41"/>
      <c r="C583" s="68"/>
      <c r="D583" s="78"/>
      <c r="E583" s="51"/>
      <c r="F583" s="63"/>
    </row>
    <row r="584" spans="1:6">
      <c r="A584" s="66"/>
      <c r="B584" s="71"/>
      <c r="C584" s="68"/>
      <c r="D584" s="78"/>
      <c r="E584" s="51"/>
      <c r="F584" s="63"/>
    </row>
    <row r="585" spans="1:6">
      <c r="A585" s="66"/>
      <c r="B585" s="69"/>
      <c r="C585" s="68"/>
      <c r="D585" s="78"/>
      <c r="E585" s="51"/>
      <c r="F585" s="63"/>
    </row>
    <row r="586" spans="1:6">
      <c r="A586" s="66"/>
      <c r="B586" s="69"/>
      <c r="C586" s="68"/>
      <c r="D586" s="78"/>
      <c r="E586" s="51"/>
      <c r="F586" s="63"/>
    </row>
    <row r="587" spans="1:6">
      <c r="A587" s="66"/>
      <c r="B587" s="69"/>
      <c r="C587" s="68"/>
      <c r="D587" s="78"/>
      <c r="E587" s="51"/>
      <c r="F587" s="63"/>
    </row>
    <row r="588" spans="1:6">
      <c r="A588" s="66"/>
      <c r="B588" s="73"/>
      <c r="C588" s="68"/>
      <c r="D588" s="78"/>
      <c r="E588" s="51"/>
      <c r="F588" s="63"/>
    </row>
    <row r="589" spans="1:6">
      <c r="A589" s="66"/>
      <c r="B589" s="73"/>
      <c r="C589" s="68"/>
      <c r="D589" s="78"/>
      <c r="E589" s="51"/>
      <c r="F589" s="63"/>
    </row>
    <row r="590" spans="1:6">
      <c r="A590" s="66"/>
      <c r="B590" s="73"/>
      <c r="C590" s="68"/>
      <c r="D590" s="78"/>
      <c r="E590" s="51"/>
      <c r="F590" s="63"/>
    </row>
    <row r="591" spans="1:6">
      <c r="A591" s="66"/>
      <c r="B591" s="69"/>
      <c r="C591" s="68"/>
      <c r="D591" s="78"/>
      <c r="E591" s="51"/>
      <c r="F591" s="63"/>
    </row>
    <row r="592" spans="1:6">
      <c r="A592" s="66"/>
      <c r="B592" s="69"/>
      <c r="C592" s="68"/>
      <c r="D592" s="78"/>
      <c r="E592" s="51"/>
      <c r="F592" s="63"/>
    </row>
    <row r="593" spans="1:6">
      <c r="A593" s="66"/>
      <c r="B593" s="73"/>
      <c r="C593" s="68"/>
      <c r="D593" s="78"/>
      <c r="E593" s="51"/>
      <c r="F593" s="63"/>
    </row>
    <row r="594" spans="1:6">
      <c r="A594" s="66"/>
      <c r="B594" s="73"/>
      <c r="C594" s="41"/>
      <c r="D594" s="86"/>
      <c r="E594" s="86"/>
      <c r="F594" s="86"/>
    </row>
    <row r="595" spans="1:6">
      <c r="A595" s="66"/>
      <c r="B595" s="73"/>
      <c r="C595" s="41"/>
      <c r="D595" s="86"/>
      <c r="E595" s="86"/>
      <c r="F595" s="86"/>
    </row>
    <row r="596" spans="1:6">
      <c r="A596" s="66"/>
      <c r="B596" s="73"/>
      <c r="C596" s="41"/>
      <c r="D596" s="86"/>
      <c r="E596" s="86"/>
      <c r="F596" s="86"/>
    </row>
    <row r="597" spans="1:6">
      <c r="A597" s="66"/>
      <c r="B597" s="73"/>
      <c r="C597" s="41"/>
      <c r="D597" s="86"/>
      <c r="E597" s="86"/>
      <c r="F597" s="86"/>
    </row>
    <row r="598" spans="1:6">
      <c r="A598" s="66"/>
      <c r="B598" s="73"/>
      <c r="C598" s="41"/>
      <c r="D598" s="86"/>
      <c r="E598" s="86"/>
      <c r="F598" s="86"/>
    </row>
    <row r="599" spans="1:6">
      <c r="A599" s="66"/>
      <c r="B599" s="73"/>
      <c r="C599" s="68"/>
      <c r="D599" s="78"/>
      <c r="E599" s="51"/>
      <c r="F599" s="63"/>
    </row>
    <row r="600" spans="1:6">
      <c r="A600" s="66"/>
      <c r="B600" s="69"/>
      <c r="C600" s="68"/>
      <c r="D600" s="78"/>
      <c r="E600" s="51"/>
      <c r="F600" s="63"/>
    </row>
    <row r="601" spans="1:6">
      <c r="A601" s="66"/>
      <c r="B601" s="73"/>
      <c r="C601" s="68"/>
      <c r="D601" s="78"/>
      <c r="E601" s="51"/>
      <c r="F601" s="63"/>
    </row>
    <row r="602" spans="1:6">
      <c r="A602" s="66"/>
      <c r="B602" s="73"/>
      <c r="C602" s="41"/>
      <c r="D602" s="86"/>
      <c r="E602" s="86"/>
      <c r="F602" s="86"/>
    </row>
    <row r="603" spans="1:6">
      <c r="A603" s="66"/>
      <c r="B603" s="73"/>
      <c r="C603" s="41"/>
      <c r="D603" s="86"/>
      <c r="E603" s="86"/>
      <c r="F603" s="86"/>
    </row>
    <row r="604" spans="1:6">
      <c r="A604" s="66"/>
      <c r="B604" s="73"/>
      <c r="C604" s="68"/>
      <c r="D604" s="78"/>
      <c r="E604" s="51"/>
      <c r="F604" s="63"/>
    </row>
    <row r="605" spans="1:6">
      <c r="A605" s="66"/>
      <c r="B605" s="73"/>
      <c r="C605" s="68"/>
      <c r="D605" s="78"/>
      <c r="E605" s="51"/>
      <c r="F605" s="63"/>
    </row>
    <row r="606" spans="1:6">
      <c r="A606" s="66"/>
      <c r="B606" s="73"/>
      <c r="C606" s="68"/>
      <c r="D606" s="78"/>
      <c r="E606" s="51"/>
      <c r="F606" s="63"/>
    </row>
    <row r="607" spans="1:6">
      <c r="A607" s="66"/>
      <c r="B607" s="73"/>
      <c r="C607" s="68"/>
      <c r="D607" s="78"/>
      <c r="E607" s="51"/>
      <c r="F607" s="63"/>
    </row>
    <row r="608" spans="1:6">
      <c r="A608" s="66"/>
      <c r="B608" s="73"/>
      <c r="C608" s="68"/>
      <c r="D608" s="78"/>
      <c r="E608" s="51"/>
      <c r="F608" s="63"/>
    </row>
    <row r="609" spans="1:6">
      <c r="A609" s="66"/>
      <c r="B609" s="73"/>
      <c r="C609" s="68"/>
      <c r="D609" s="78"/>
      <c r="E609" s="51"/>
      <c r="F609" s="63"/>
    </row>
    <row r="610" spans="1:6">
      <c r="A610" s="66"/>
      <c r="B610" s="41"/>
      <c r="C610" s="68"/>
      <c r="D610" s="78"/>
      <c r="E610" s="51"/>
      <c r="F610" s="63"/>
    </row>
    <row r="611" spans="1:6">
      <c r="A611" s="66"/>
      <c r="B611" s="69"/>
      <c r="C611" s="41"/>
      <c r="D611" s="86"/>
      <c r="E611" s="86"/>
      <c r="F611" s="86"/>
    </row>
    <row r="612" spans="1:6">
      <c r="A612" s="66"/>
      <c r="B612" s="73"/>
      <c r="C612" s="68"/>
      <c r="D612" s="78"/>
      <c r="E612" s="51"/>
      <c r="F612" s="63"/>
    </row>
    <row r="613" spans="1:6">
      <c r="A613" s="66"/>
      <c r="B613" s="73"/>
      <c r="C613" s="68"/>
      <c r="D613" s="78"/>
      <c r="E613" s="51"/>
      <c r="F613" s="63"/>
    </row>
    <row r="614" spans="1:6">
      <c r="A614" s="66"/>
      <c r="B614" s="73"/>
      <c r="C614" s="68"/>
      <c r="D614" s="78"/>
      <c r="E614" s="51"/>
      <c r="F614" s="63"/>
    </row>
    <row r="615" spans="1:6">
      <c r="A615" s="66"/>
      <c r="B615" s="73"/>
      <c r="C615" s="68"/>
      <c r="D615" s="78"/>
      <c r="E615" s="51"/>
      <c r="F615" s="63"/>
    </row>
    <row r="616" spans="1:6">
      <c r="A616" s="66"/>
      <c r="B616" s="73"/>
      <c r="C616" s="68"/>
      <c r="D616" s="78"/>
      <c r="E616" s="51"/>
      <c r="F616" s="63"/>
    </row>
    <row r="617" spans="1:6">
      <c r="A617" s="66"/>
      <c r="B617" s="69"/>
      <c r="C617" s="68"/>
      <c r="D617" s="78"/>
      <c r="E617" s="51"/>
      <c r="F617" s="63"/>
    </row>
    <row r="618" spans="1:6">
      <c r="A618" s="66"/>
      <c r="B618" s="73"/>
      <c r="C618" s="68"/>
      <c r="D618" s="78"/>
      <c r="E618" s="51"/>
      <c r="F618" s="63"/>
    </row>
    <row r="619" spans="1:6">
      <c r="A619" s="66"/>
      <c r="B619" s="73"/>
      <c r="C619" s="68"/>
      <c r="D619" s="78"/>
      <c r="E619" s="51"/>
      <c r="F619" s="63"/>
    </row>
    <row r="620" spans="1:6">
      <c r="A620" s="66"/>
      <c r="B620" s="73"/>
      <c r="C620" s="68"/>
      <c r="D620" s="78"/>
      <c r="E620" s="51"/>
      <c r="F620" s="63"/>
    </row>
    <row r="621" spans="1:6">
      <c r="A621" s="66"/>
      <c r="B621" s="69"/>
      <c r="C621" s="41"/>
      <c r="D621" s="86"/>
      <c r="E621" s="86"/>
      <c r="F621" s="86"/>
    </row>
    <row r="622" spans="1:6">
      <c r="A622" s="66"/>
      <c r="B622" s="73"/>
      <c r="C622" s="41"/>
      <c r="D622" s="86"/>
      <c r="E622" s="86"/>
      <c r="F622" s="86"/>
    </row>
    <row r="623" spans="1:6">
      <c r="A623" s="66"/>
      <c r="B623" s="73"/>
      <c r="C623" s="68"/>
      <c r="D623" s="78"/>
      <c r="E623" s="51"/>
      <c r="F623" s="63"/>
    </row>
    <row r="624" spans="1:6">
      <c r="A624" s="66"/>
      <c r="B624" s="73"/>
      <c r="C624" s="68"/>
      <c r="D624" s="78"/>
      <c r="E624" s="51"/>
      <c r="F624" s="63"/>
    </row>
    <row r="625" spans="1:6">
      <c r="A625" s="66"/>
      <c r="B625" s="73"/>
      <c r="C625" s="68"/>
      <c r="D625" s="78"/>
      <c r="E625" s="51"/>
      <c r="F625" s="63"/>
    </row>
    <row r="626" spans="1:6">
      <c r="A626" s="66"/>
      <c r="B626" s="73"/>
      <c r="C626" s="68"/>
      <c r="D626" s="78"/>
      <c r="E626" s="51"/>
      <c r="F626" s="63"/>
    </row>
    <row r="627" spans="1:6">
      <c r="A627" s="66"/>
      <c r="B627" s="69"/>
      <c r="C627" s="68"/>
      <c r="D627" s="78"/>
      <c r="E627" s="51"/>
      <c r="F627" s="63"/>
    </row>
    <row r="628" spans="1:6">
      <c r="A628" s="66"/>
      <c r="B628" s="69"/>
      <c r="C628" s="41"/>
      <c r="D628" s="86"/>
      <c r="E628" s="86"/>
      <c r="F628" s="86"/>
    </row>
    <row r="629" spans="1:6">
      <c r="A629" s="66"/>
      <c r="B629" s="69"/>
      <c r="C629" s="68"/>
      <c r="D629" s="78"/>
      <c r="E629" s="51"/>
      <c r="F629" s="63"/>
    </row>
    <row r="630" spans="1:6">
      <c r="A630" s="66"/>
      <c r="B630" s="73"/>
      <c r="C630" s="68"/>
      <c r="D630" s="78"/>
      <c r="E630" s="51"/>
      <c r="F630" s="63"/>
    </row>
    <row r="631" spans="1:6">
      <c r="A631" s="66"/>
      <c r="B631" s="73"/>
      <c r="C631" s="68"/>
      <c r="D631" s="78"/>
      <c r="E631" s="51"/>
      <c r="F631" s="63"/>
    </row>
    <row r="632" spans="1:6">
      <c r="A632" s="66"/>
      <c r="B632" s="73"/>
      <c r="C632" s="41"/>
      <c r="D632" s="86"/>
      <c r="E632" s="86"/>
      <c r="F632" s="86"/>
    </row>
    <row r="633" spans="1:6">
      <c r="A633" s="66"/>
      <c r="B633" s="73"/>
      <c r="C633" s="68"/>
      <c r="D633" s="78"/>
      <c r="E633" s="51"/>
      <c r="F633" s="63"/>
    </row>
    <row r="634" spans="1:6">
      <c r="A634" s="66"/>
      <c r="B634" s="73"/>
      <c r="C634" s="68"/>
      <c r="D634" s="78"/>
      <c r="E634" s="51"/>
      <c r="F634" s="63"/>
    </row>
    <row r="635" spans="1:6">
      <c r="A635" s="66"/>
      <c r="B635" s="73"/>
      <c r="C635" s="68"/>
      <c r="D635" s="78"/>
      <c r="E635" s="51"/>
      <c r="F635" s="63"/>
    </row>
    <row r="636" spans="1:6">
      <c r="A636" s="66"/>
      <c r="B636" s="73"/>
      <c r="C636" s="68"/>
      <c r="D636" s="78"/>
      <c r="E636" s="51"/>
      <c r="F636" s="63"/>
    </row>
    <row r="637" spans="1:6">
      <c r="A637" s="66"/>
      <c r="B637" s="73"/>
      <c r="C637" s="68"/>
      <c r="D637" s="78"/>
      <c r="E637" s="51"/>
      <c r="F637" s="63"/>
    </row>
    <row r="638" spans="1:6">
      <c r="A638" s="66"/>
      <c r="B638" s="69"/>
      <c r="C638" s="68"/>
      <c r="D638" s="78"/>
      <c r="E638" s="51"/>
      <c r="F638" s="63"/>
    </row>
    <row r="639" spans="1:6">
      <c r="A639" s="66"/>
      <c r="B639" s="73"/>
      <c r="C639" s="68"/>
      <c r="D639" s="78"/>
      <c r="E639" s="51"/>
      <c r="F639" s="63"/>
    </row>
    <row r="640" spans="1:6">
      <c r="A640" s="66"/>
      <c r="B640" s="73"/>
      <c r="C640" s="41"/>
      <c r="D640" s="86"/>
      <c r="E640" s="86"/>
      <c r="F640" s="86"/>
    </row>
    <row r="641" spans="1:6">
      <c r="A641" s="66"/>
      <c r="B641" s="73"/>
      <c r="C641" s="68"/>
      <c r="D641" s="78"/>
      <c r="E641" s="51"/>
      <c r="F641" s="63"/>
    </row>
    <row r="642" spans="1:6">
      <c r="A642" s="41"/>
      <c r="B642" s="73"/>
      <c r="C642" s="68"/>
      <c r="D642" s="78"/>
      <c r="E642" s="51"/>
      <c r="F642" s="63"/>
    </row>
    <row r="643" spans="1:6">
      <c r="A643" s="66"/>
      <c r="B643" s="73"/>
      <c r="C643" s="68"/>
      <c r="D643" s="78"/>
      <c r="E643" s="51"/>
      <c r="F643" s="63"/>
    </row>
    <row r="644" spans="1:6">
      <c r="A644" s="66"/>
      <c r="B644" s="69"/>
      <c r="C644" s="68"/>
      <c r="D644" s="78"/>
      <c r="E644" s="51"/>
      <c r="F644" s="63"/>
    </row>
    <row r="645" spans="1:6">
      <c r="A645" s="66"/>
      <c r="B645" s="69"/>
      <c r="C645" s="68"/>
      <c r="D645" s="78"/>
      <c r="E645" s="51"/>
      <c r="F645" s="63"/>
    </row>
    <row r="646" spans="1:6">
      <c r="A646" s="66"/>
      <c r="B646" s="73"/>
      <c r="C646" s="68"/>
      <c r="D646" s="78"/>
      <c r="E646" s="51"/>
      <c r="F646" s="63"/>
    </row>
    <row r="647" spans="1:6">
      <c r="A647" s="66"/>
      <c r="B647" s="73"/>
      <c r="C647" s="68"/>
      <c r="D647" s="78"/>
      <c r="E647" s="51"/>
      <c r="F647" s="63"/>
    </row>
    <row r="648" spans="1:6">
      <c r="A648" s="66"/>
      <c r="B648" s="69"/>
      <c r="C648" s="68"/>
      <c r="D648" s="78"/>
      <c r="E648" s="51"/>
      <c r="F648" s="63"/>
    </row>
    <row r="649" spans="1:6">
      <c r="A649" s="66"/>
      <c r="B649" s="69"/>
      <c r="C649" s="41"/>
      <c r="D649" s="86"/>
      <c r="E649" s="86"/>
      <c r="F649" s="86"/>
    </row>
    <row r="650" spans="1:6">
      <c r="A650" s="66"/>
      <c r="B650" s="73"/>
      <c r="C650" s="68"/>
      <c r="D650" s="78"/>
      <c r="E650" s="51"/>
      <c r="F650" s="63"/>
    </row>
    <row r="651" spans="1:6">
      <c r="A651" s="66"/>
      <c r="B651" s="73"/>
      <c r="C651" s="68"/>
      <c r="D651" s="78"/>
      <c r="E651" s="51"/>
      <c r="F651" s="63"/>
    </row>
    <row r="652" spans="1:6">
      <c r="A652" s="66"/>
      <c r="B652" s="73"/>
      <c r="C652" s="68"/>
      <c r="D652" s="78"/>
      <c r="E652" s="51"/>
      <c r="F652" s="63"/>
    </row>
    <row r="653" spans="1:6">
      <c r="A653" s="66"/>
      <c r="B653" s="73"/>
      <c r="C653" s="68"/>
      <c r="D653" s="78"/>
      <c r="E653" s="51"/>
      <c r="F653" s="63"/>
    </row>
    <row r="654" spans="1:6">
      <c r="A654" s="66"/>
      <c r="B654" s="69"/>
      <c r="C654" s="68"/>
      <c r="D654" s="78"/>
      <c r="E654" s="51"/>
      <c r="F654" s="63"/>
    </row>
    <row r="655" spans="1:6">
      <c r="A655" s="66"/>
      <c r="B655" s="69"/>
      <c r="C655" s="68"/>
      <c r="D655" s="78"/>
      <c r="E655" s="51"/>
      <c r="F655" s="63"/>
    </row>
    <row r="656" spans="1:6">
      <c r="A656" s="66"/>
      <c r="B656" s="73"/>
      <c r="C656" s="41"/>
      <c r="D656" s="86"/>
      <c r="E656" s="86"/>
      <c r="F656" s="86"/>
    </row>
    <row r="657" spans="1:6">
      <c r="A657" s="66"/>
      <c r="B657" s="73"/>
      <c r="C657" s="68"/>
      <c r="D657" s="78"/>
      <c r="E657" s="51"/>
      <c r="F657" s="63"/>
    </row>
    <row r="658" spans="1:6">
      <c r="A658" s="66"/>
      <c r="B658" s="73"/>
      <c r="C658" s="68"/>
      <c r="D658" s="78"/>
      <c r="E658" s="51"/>
      <c r="F658" s="63"/>
    </row>
    <row r="659" spans="1:6">
      <c r="A659" s="41"/>
      <c r="B659" s="73"/>
      <c r="C659" s="68"/>
      <c r="D659" s="78"/>
      <c r="E659" s="51"/>
      <c r="F659" s="63"/>
    </row>
    <row r="660" spans="1:6">
      <c r="A660" s="66"/>
      <c r="B660" s="69"/>
      <c r="C660" s="41"/>
      <c r="D660" s="86"/>
      <c r="E660" s="86"/>
      <c r="F660" s="86"/>
    </row>
    <row r="661" spans="1:6">
      <c r="A661" s="66"/>
      <c r="B661" s="69"/>
      <c r="C661" s="68"/>
      <c r="D661" s="78"/>
      <c r="E661" s="51"/>
      <c r="F661" s="63"/>
    </row>
    <row r="662" spans="1:6">
      <c r="A662" s="66"/>
      <c r="B662" s="73"/>
      <c r="C662" s="68"/>
      <c r="D662" s="78"/>
      <c r="E662" s="51"/>
      <c r="F662" s="63"/>
    </row>
    <row r="663" spans="1:6">
      <c r="A663" s="66"/>
      <c r="B663" s="73"/>
      <c r="C663" s="68"/>
      <c r="D663" s="78"/>
      <c r="E663" s="51"/>
      <c r="F663" s="63"/>
    </row>
    <row r="664" spans="1:6">
      <c r="A664" s="57"/>
      <c r="B664" s="73"/>
      <c r="C664" s="68"/>
      <c r="D664" s="78"/>
      <c r="E664" s="51"/>
      <c r="F664" s="63"/>
    </row>
    <row r="665" spans="1:6">
      <c r="A665" s="57"/>
      <c r="B665" s="73"/>
      <c r="C665" s="68"/>
      <c r="D665" s="78"/>
      <c r="E665" s="51"/>
      <c r="F665" s="63"/>
    </row>
    <row r="666" spans="1:6">
      <c r="A666" s="57"/>
      <c r="B666" s="73"/>
      <c r="C666" s="41"/>
      <c r="D666" s="86"/>
      <c r="E666" s="86"/>
      <c r="F666" s="86"/>
    </row>
    <row r="667" spans="1:6">
      <c r="A667" s="66"/>
      <c r="B667" s="69"/>
      <c r="C667" s="68"/>
      <c r="D667" s="78"/>
      <c r="E667" s="51"/>
      <c r="F667" s="63"/>
    </row>
    <row r="668" spans="1:6">
      <c r="A668" s="66"/>
      <c r="B668" s="69"/>
      <c r="C668" s="68"/>
      <c r="D668" s="78"/>
      <c r="E668" s="51"/>
      <c r="F668" s="63"/>
    </row>
    <row r="669" spans="1:6">
      <c r="A669" s="66"/>
      <c r="B669" s="73"/>
      <c r="C669" s="68"/>
      <c r="D669" s="78"/>
      <c r="E669" s="51"/>
      <c r="F669" s="63"/>
    </row>
    <row r="670" spans="1:6">
      <c r="A670" s="66"/>
      <c r="B670" s="73"/>
      <c r="C670" s="68"/>
      <c r="D670" s="78"/>
      <c r="E670" s="51"/>
      <c r="F670" s="63"/>
    </row>
    <row r="671" spans="1:6">
      <c r="A671" s="57"/>
      <c r="B671" s="73"/>
      <c r="C671" s="68"/>
      <c r="D671" s="78"/>
      <c r="E671" s="51"/>
      <c r="F671" s="63"/>
    </row>
    <row r="672" spans="1:6">
      <c r="A672" s="57"/>
      <c r="B672" s="73"/>
      <c r="C672" s="41"/>
      <c r="D672" s="86"/>
      <c r="E672" s="86"/>
      <c r="F672" s="86"/>
    </row>
    <row r="673" spans="1:6">
      <c r="A673" s="57"/>
      <c r="B673" s="69"/>
      <c r="C673" s="68"/>
      <c r="D673" s="78"/>
      <c r="E673" s="51"/>
      <c r="F673" s="63"/>
    </row>
    <row r="674" spans="1:6">
      <c r="A674" s="57"/>
      <c r="B674" s="69"/>
      <c r="C674" s="68"/>
      <c r="D674" s="78"/>
      <c r="E674" s="51"/>
      <c r="F674" s="63"/>
    </row>
    <row r="675" spans="1:6">
      <c r="A675" s="57"/>
      <c r="B675" s="73"/>
      <c r="C675" s="68"/>
      <c r="D675" s="78"/>
      <c r="E675" s="51"/>
      <c r="F675" s="63"/>
    </row>
    <row r="676" spans="1:6">
      <c r="A676" s="57"/>
      <c r="B676" s="73"/>
      <c r="C676" s="68"/>
      <c r="D676" s="78"/>
      <c r="E676" s="51"/>
      <c r="F676" s="63"/>
    </row>
    <row r="677" spans="1:6">
      <c r="A677" s="57"/>
      <c r="B677" s="69"/>
      <c r="C677" s="68"/>
      <c r="D677" s="78"/>
      <c r="E677" s="51"/>
      <c r="F677" s="63"/>
    </row>
    <row r="678" spans="1:6">
      <c r="A678" s="57"/>
      <c r="B678" s="69"/>
      <c r="C678" s="68"/>
      <c r="D678" s="78"/>
      <c r="E678" s="51"/>
      <c r="F678" s="63"/>
    </row>
    <row r="679" spans="1:6">
      <c r="A679" s="57"/>
      <c r="B679" s="73"/>
      <c r="C679" s="41"/>
      <c r="D679" s="86"/>
      <c r="E679" s="86"/>
      <c r="F679" s="86"/>
    </row>
    <row r="680" spans="1:6">
      <c r="A680" s="57"/>
      <c r="B680" s="73"/>
      <c r="C680" s="68"/>
      <c r="D680" s="78"/>
      <c r="E680" s="51"/>
      <c r="F680" s="63"/>
    </row>
    <row r="681" spans="1:6">
      <c r="A681" s="57"/>
      <c r="B681" s="69"/>
      <c r="C681" s="68"/>
      <c r="D681" s="78"/>
      <c r="E681" s="51"/>
      <c r="F681" s="63"/>
    </row>
    <row r="682" spans="1:6">
      <c r="A682" s="57"/>
      <c r="B682" s="69"/>
      <c r="C682" s="68"/>
      <c r="D682" s="78"/>
      <c r="E682" s="51"/>
      <c r="F682" s="63"/>
    </row>
    <row r="683" spans="1:6">
      <c r="A683" s="57"/>
      <c r="B683" s="73"/>
      <c r="C683" s="68"/>
      <c r="D683" s="78"/>
      <c r="E683" s="51"/>
      <c r="F683" s="63"/>
    </row>
    <row r="684" spans="1:6">
      <c r="A684" s="57"/>
      <c r="B684" s="73"/>
      <c r="C684" s="68"/>
      <c r="D684" s="78"/>
      <c r="E684" s="51"/>
      <c r="F684" s="63"/>
    </row>
    <row r="685" spans="1:6">
      <c r="A685" s="57"/>
      <c r="B685" s="73"/>
      <c r="C685" s="41"/>
      <c r="D685" s="86"/>
      <c r="E685" s="86"/>
      <c r="F685" s="86"/>
    </row>
    <row r="686" spans="1:6">
      <c r="A686" s="57"/>
      <c r="B686" s="73"/>
      <c r="C686" s="68"/>
      <c r="D686" s="78"/>
      <c r="E686" s="51"/>
      <c r="F686" s="63"/>
    </row>
    <row r="687" spans="1:6">
      <c r="A687" s="57"/>
      <c r="B687" s="69"/>
      <c r="C687" s="68"/>
      <c r="D687" s="78"/>
      <c r="E687" s="51"/>
      <c r="F687" s="63"/>
    </row>
    <row r="688" spans="1:6">
      <c r="A688" s="57"/>
      <c r="B688" s="69"/>
      <c r="C688" s="68"/>
      <c r="D688" s="78"/>
      <c r="E688" s="51"/>
      <c r="F688" s="63"/>
    </row>
    <row r="689" spans="1:6">
      <c r="A689" s="57"/>
      <c r="B689" s="73"/>
      <c r="C689" s="41"/>
      <c r="D689" s="86"/>
      <c r="E689" s="86"/>
      <c r="F689" s="86"/>
    </row>
    <row r="690" spans="1:6">
      <c r="A690" s="57"/>
      <c r="B690" s="73"/>
      <c r="C690" s="68"/>
      <c r="D690" s="78"/>
      <c r="E690" s="51"/>
      <c r="F690" s="63"/>
    </row>
    <row r="691" spans="1:6">
      <c r="A691" s="57"/>
      <c r="B691" s="73"/>
      <c r="C691" s="68"/>
      <c r="D691" s="78"/>
      <c r="E691" s="51"/>
      <c r="F691" s="63"/>
    </row>
    <row r="692" spans="1:6">
      <c r="A692" s="57"/>
      <c r="B692" s="69"/>
      <c r="C692" s="68"/>
      <c r="D692" s="78"/>
      <c r="E692" s="51"/>
      <c r="F692" s="63"/>
    </row>
    <row r="693" spans="1:6">
      <c r="A693" s="57"/>
      <c r="B693" s="69"/>
      <c r="C693" s="41"/>
      <c r="D693" s="86"/>
      <c r="E693" s="86"/>
      <c r="F693" s="86"/>
    </row>
    <row r="694" spans="1:6">
      <c r="A694" s="57"/>
      <c r="B694" s="73"/>
      <c r="C694" s="68"/>
      <c r="D694" s="78"/>
      <c r="E694" s="51"/>
      <c r="F694" s="63"/>
    </row>
    <row r="695" spans="1:6">
      <c r="A695" s="57"/>
      <c r="B695" s="73"/>
      <c r="C695" s="68"/>
      <c r="D695" s="78"/>
      <c r="E695" s="51"/>
      <c r="F695" s="63"/>
    </row>
    <row r="696" spans="1:6">
      <c r="A696" s="57"/>
      <c r="B696" s="73"/>
      <c r="C696" s="68"/>
      <c r="D696" s="78"/>
      <c r="E696" s="51"/>
      <c r="F696" s="63"/>
    </row>
    <row r="697" spans="1:6">
      <c r="A697" s="57"/>
      <c r="B697" s="73"/>
      <c r="C697" s="68"/>
      <c r="D697" s="78"/>
      <c r="E697" s="51"/>
      <c r="F697" s="63"/>
    </row>
    <row r="698" spans="1:6">
      <c r="A698" s="57"/>
      <c r="B698" s="69"/>
      <c r="C698" s="68"/>
      <c r="D698" s="78"/>
      <c r="E698" s="51"/>
      <c r="F698" s="51"/>
    </row>
    <row r="699" spans="1:6">
      <c r="A699" s="57"/>
      <c r="B699" s="73"/>
      <c r="C699" s="41"/>
      <c r="D699" s="86"/>
      <c r="E699" s="86"/>
      <c r="F699" s="86"/>
    </row>
    <row r="700" spans="1:6">
      <c r="A700" s="57"/>
      <c r="B700" s="73"/>
      <c r="C700" s="68"/>
      <c r="D700" s="78"/>
      <c r="E700" s="51"/>
      <c r="F700" s="63"/>
    </row>
    <row r="701" spans="1:6">
      <c r="A701" s="57"/>
      <c r="B701" s="73"/>
      <c r="C701" s="68"/>
      <c r="D701" s="78"/>
      <c r="E701" s="51"/>
      <c r="F701" s="63"/>
    </row>
    <row r="702" spans="1:6">
      <c r="A702" s="57"/>
      <c r="B702" s="73"/>
      <c r="C702" s="68"/>
      <c r="D702" s="78"/>
      <c r="E702" s="51"/>
      <c r="F702" s="63"/>
    </row>
    <row r="703" spans="1:6">
      <c r="A703" s="57"/>
      <c r="B703" s="73"/>
      <c r="C703" s="68"/>
      <c r="D703" s="78"/>
      <c r="E703" s="51"/>
      <c r="F703" s="51"/>
    </row>
    <row r="704" spans="1:6">
      <c r="A704" s="57"/>
      <c r="B704" s="69"/>
      <c r="C704" s="41"/>
      <c r="D704" s="86"/>
      <c r="E704" s="86"/>
      <c r="F704" s="86"/>
    </row>
    <row r="705" spans="1:6">
      <c r="A705" s="57"/>
      <c r="B705" s="73"/>
      <c r="C705" s="68"/>
      <c r="D705" s="78"/>
      <c r="E705" s="51"/>
      <c r="F705" s="63"/>
    </row>
    <row r="706" spans="1:6">
      <c r="A706" s="57"/>
      <c r="B706" s="73"/>
      <c r="C706" s="68"/>
      <c r="D706" s="78"/>
      <c r="E706" s="51"/>
      <c r="F706" s="63"/>
    </row>
    <row r="707" spans="1:6">
      <c r="A707" s="57"/>
      <c r="B707" s="73"/>
      <c r="C707" s="68"/>
      <c r="D707" s="78"/>
      <c r="E707" s="51"/>
      <c r="F707" s="63"/>
    </row>
    <row r="708" spans="1:6">
      <c r="A708" s="57"/>
      <c r="B708" s="73"/>
      <c r="C708" s="68"/>
      <c r="D708" s="78"/>
      <c r="E708" s="51"/>
      <c r="F708" s="63"/>
    </row>
    <row r="709" spans="1:6">
      <c r="A709" s="57"/>
      <c r="B709" s="73"/>
      <c r="C709" s="41"/>
      <c r="D709" s="86"/>
      <c r="E709" s="86"/>
      <c r="F709" s="86"/>
    </row>
    <row r="710" spans="1:6">
      <c r="A710" s="57"/>
      <c r="B710" s="73"/>
      <c r="C710" s="68"/>
      <c r="D710" s="78"/>
      <c r="E710" s="51"/>
      <c r="F710" s="63"/>
    </row>
    <row r="711" spans="1:6">
      <c r="A711" s="57"/>
      <c r="B711" s="73"/>
      <c r="C711" s="68"/>
      <c r="D711" s="78"/>
      <c r="E711" s="51"/>
      <c r="F711" s="63"/>
    </row>
    <row r="712" spans="1:6">
      <c r="A712" s="57"/>
      <c r="B712" s="73"/>
      <c r="C712" s="68"/>
      <c r="D712" s="78"/>
      <c r="E712" s="51"/>
      <c r="F712" s="63"/>
    </row>
    <row r="713" spans="1:6">
      <c r="A713" s="57"/>
      <c r="B713" s="73"/>
      <c r="C713" s="68"/>
      <c r="D713" s="78"/>
      <c r="E713" s="51"/>
      <c r="F713" s="63"/>
    </row>
    <row r="714" spans="1:6">
      <c r="A714" s="57"/>
      <c r="B714" s="73"/>
      <c r="C714" s="68"/>
      <c r="D714" s="78"/>
      <c r="E714" s="51"/>
      <c r="F714" s="63"/>
    </row>
    <row r="715" spans="1:6">
      <c r="A715" s="57"/>
      <c r="B715" s="73"/>
      <c r="C715" s="41"/>
      <c r="D715" s="86"/>
      <c r="E715" s="86"/>
      <c r="F715" s="86"/>
    </row>
    <row r="716" spans="1:6">
      <c r="A716" s="57"/>
      <c r="B716" s="69"/>
      <c r="C716" s="68"/>
      <c r="D716" s="78"/>
      <c r="E716" s="51"/>
      <c r="F716" s="63"/>
    </row>
    <row r="717" spans="1:6">
      <c r="A717" s="57"/>
      <c r="B717" s="69"/>
      <c r="C717" s="68"/>
      <c r="D717" s="78"/>
      <c r="E717" s="51"/>
      <c r="F717" s="63"/>
    </row>
    <row r="718" spans="1:6">
      <c r="A718" s="57"/>
      <c r="B718" s="73"/>
      <c r="C718" s="68"/>
      <c r="D718" s="78"/>
      <c r="E718" s="51"/>
      <c r="F718" s="63"/>
    </row>
    <row r="719" spans="1:6">
      <c r="A719" s="57"/>
      <c r="B719" s="69"/>
      <c r="C719" s="68"/>
      <c r="D719" s="78"/>
      <c r="E719" s="51"/>
      <c r="F719" s="63"/>
    </row>
    <row r="720" spans="1:6">
      <c r="A720" s="57"/>
      <c r="B720" s="69"/>
      <c r="C720" s="68"/>
      <c r="D720" s="78"/>
      <c r="E720" s="51"/>
      <c r="F720" s="63"/>
    </row>
    <row r="721" spans="1:6">
      <c r="A721" s="57"/>
      <c r="B721" s="73"/>
      <c r="C721" s="68"/>
      <c r="D721" s="78"/>
      <c r="E721" s="51"/>
      <c r="F721" s="63"/>
    </row>
    <row r="722" spans="1:6">
      <c r="A722" s="57"/>
      <c r="B722" s="73"/>
      <c r="C722" s="68"/>
      <c r="D722" s="78"/>
      <c r="E722" s="51"/>
      <c r="F722" s="63"/>
    </row>
    <row r="723" spans="1:6">
      <c r="A723" s="57"/>
      <c r="B723" s="69"/>
      <c r="C723" s="68"/>
      <c r="D723" s="78"/>
      <c r="E723" s="51"/>
      <c r="F723" s="63"/>
    </row>
    <row r="724" spans="1:6">
      <c r="A724" s="57"/>
      <c r="B724" s="73"/>
      <c r="C724" s="68"/>
      <c r="D724" s="78"/>
      <c r="E724" s="51"/>
      <c r="F724" s="63"/>
    </row>
    <row r="725" spans="1:6">
      <c r="A725" s="66"/>
      <c r="B725" s="69"/>
      <c r="C725" s="68"/>
      <c r="D725" s="78"/>
      <c r="E725" s="51"/>
      <c r="F725" s="63"/>
    </row>
    <row r="726" spans="1:6">
      <c r="A726" s="66"/>
      <c r="B726" s="71"/>
      <c r="C726" s="68"/>
      <c r="D726" s="78"/>
      <c r="E726" s="51"/>
      <c r="F726" s="63"/>
    </row>
    <row r="727" spans="1:6">
      <c r="A727" s="66"/>
      <c r="B727" s="69"/>
      <c r="C727" s="68"/>
      <c r="D727" s="78"/>
      <c r="E727" s="51"/>
      <c r="F727" s="51"/>
    </row>
    <row r="728" spans="1:6">
      <c r="A728" s="66"/>
      <c r="B728" s="69"/>
      <c r="C728" s="41"/>
      <c r="D728" s="86"/>
      <c r="E728" s="86"/>
      <c r="F728" s="86"/>
    </row>
    <row r="729" spans="1:6">
      <c r="A729" s="66"/>
      <c r="B729" s="73"/>
      <c r="C729" s="68"/>
      <c r="D729" s="78"/>
      <c r="E729" s="51"/>
      <c r="F729" s="63"/>
    </row>
    <row r="730" spans="1:6">
      <c r="A730" s="66"/>
      <c r="B730" s="69"/>
      <c r="C730" s="68"/>
      <c r="D730" s="78"/>
      <c r="E730" s="51"/>
      <c r="F730" s="51"/>
    </row>
    <row r="731" spans="1:6">
      <c r="A731" s="66"/>
      <c r="B731" s="69"/>
      <c r="C731" s="41"/>
      <c r="D731" s="86"/>
      <c r="E731" s="86"/>
      <c r="F731" s="86"/>
    </row>
    <row r="732" spans="1:6">
      <c r="A732" s="66"/>
      <c r="B732" s="69"/>
      <c r="C732" s="68"/>
      <c r="D732" s="78"/>
      <c r="E732" s="51"/>
      <c r="F732" s="63"/>
    </row>
    <row r="733" spans="1:6">
      <c r="A733" s="66"/>
      <c r="B733" s="69"/>
      <c r="C733" s="68"/>
      <c r="D733" s="78"/>
      <c r="E733" s="51"/>
      <c r="F733" s="63"/>
    </row>
    <row r="734" spans="1:6">
      <c r="A734" s="66"/>
      <c r="B734" s="71"/>
      <c r="C734" s="41"/>
      <c r="D734" s="86"/>
      <c r="E734" s="86"/>
      <c r="F734" s="86"/>
    </row>
    <row r="735" spans="1:6">
      <c r="A735" s="66"/>
      <c r="B735" s="69"/>
      <c r="C735" s="68"/>
      <c r="D735" s="78"/>
      <c r="E735" s="51"/>
      <c r="F735" s="63"/>
    </row>
    <row r="736" spans="1:6">
      <c r="A736" s="66"/>
      <c r="B736" s="69"/>
      <c r="C736" s="68"/>
      <c r="D736" s="78"/>
      <c r="E736" s="51"/>
      <c r="F736" s="63"/>
    </row>
    <row r="737" spans="1:6">
      <c r="A737" s="66"/>
      <c r="B737" s="69"/>
      <c r="C737" s="41"/>
      <c r="D737" s="86"/>
      <c r="E737" s="86"/>
      <c r="F737" s="86"/>
    </row>
    <row r="738" spans="1:6">
      <c r="A738" s="57"/>
      <c r="B738" s="69"/>
      <c r="C738" s="41"/>
      <c r="D738" s="86"/>
      <c r="E738" s="86"/>
      <c r="F738" s="86"/>
    </row>
    <row r="739" spans="1:6">
      <c r="A739" s="54"/>
      <c r="B739" s="53"/>
      <c r="C739" s="68"/>
      <c r="D739" s="78"/>
      <c r="E739" s="51"/>
      <c r="F739" s="63"/>
    </row>
    <row r="740" spans="1:6">
      <c r="A740" s="54"/>
      <c r="B740" s="53"/>
      <c r="C740" s="68"/>
      <c r="D740" s="78"/>
      <c r="E740" s="51"/>
      <c r="F740" s="63"/>
    </row>
    <row r="741" spans="1:6">
      <c r="C741" s="68"/>
      <c r="D741" s="78"/>
    </row>
    <row r="742" spans="1:6">
      <c r="A742" s="54"/>
      <c r="B742" s="53"/>
      <c r="C742" s="68"/>
      <c r="D742" s="78"/>
    </row>
    <row r="743" spans="1:6">
      <c r="A743" s="57"/>
      <c r="B743" s="70"/>
      <c r="C743" s="68"/>
      <c r="D743" s="78"/>
      <c r="E743" s="51"/>
      <c r="F743" s="63"/>
    </row>
    <row r="744" spans="1:6">
      <c r="A744" s="57"/>
      <c r="B744" s="71"/>
      <c r="C744" s="68"/>
      <c r="D744" s="78"/>
      <c r="E744" s="51"/>
      <c r="F744" s="63"/>
    </row>
    <row r="745" spans="1:6">
      <c r="A745" s="57"/>
      <c r="B745" s="71"/>
      <c r="C745" s="68"/>
      <c r="D745" s="78"/>
      <c r="E745" s="51"/>
      <c r="F745" s="63"/>
    </row>
    <row r="746" spans="1:6">
      <c r="A746" s="57"/>
      <c r="B746" s="71"/>
      <c r="C746" s="68"/>
      <c r="D746" s="78"/>
      <c r="E746" s="51"/>
      <c r="F746" s="63"/>
    </row>
    <row r="747" spans="1:6">
      <c r="A747" s="57"/>
      <c r="B747" s="70"/>
      <c r="C747" s="68"/>
      <c r="D747" s="78"/>
      <c r="E747" s="51"/>
      <c r="F747" s="63"/>
    </row>
    <row r="748" spans="1:6">
      <c r="A748" s="57"/>
      <c r="B748" s="70"/>
      <c r="C748" s="68"/>
      <c r="D748" s="78"/>
      <c r="E748" s="51"/>
      <c r="F748" s="63"/>
    </row>
    <row r="749" spans="1:6">
      <c r="A749" s="57"/>
      <c r="B749" s="70"/>
      <c r="C749" s="68"/>
      <c r="D749" s="78"/>
      <c r="E749" s="51"/>
      <c r="F749" s="63"/>
    </row>
    <row r="750" spans="1:6">
      <c r="A750" s="57"/>
      <c r="B750" s="70"/>
      <c r="C750" s="52"/>
      <c r="D750" s="98"/>
      <c r="E750" s="72"/>
      <c r="F750" s="50"/>
    </row>
    <row r="751" spans="1:6">
      <c r="A751" s="57"/>
      <c r="B751" s="56"/>
      <c r="C751" s="52"/>
      <c r="D751" s="98"/>
      <c r="E751" s="72"/>
      <c r="F751" s="50"/>
    </row>
    <row r="752" spans="1:6">
      <c r="A752" s="66"/>
      <c r="B752" s="69"/>
    </row>
    <row r="753" spans="1:6">
      <c r="A753" s="57"/>
      <c r="B753" s="56"/>
      <c r="C753" s="52"/>
      <c r="D753" s="87"/>
      <c r="E753" s="51"/>
      <c r="F753" s="51"/>
    </row>
    <row r="754" spans="1:6">
      <c r="A754" s="66"/>
      <c r="B754" s="69"/>
      <c r="C754" s="55"/>
      <c r="D754" s="104"/>
      <c r="E754" s="64"/>
      <c r="F754" s="63"/>
    </row>
    <row r="755" spans="1:6">
      <c r="A755" s="66"/>
      <c r="B755" s="69"/>
      <c r="C755" s="55"/>
      <c r="D755" s="104"/>
      <c r="E755" s="64"/>
      <c r="F755" s="63"/>
    </row>
    <row r="756" spans="1:6">
      <c r="A756" s="66"/>
      <c r="B756" s="69"/>
      <c r="C756" s="55"/>
      <c r="D756" s="104"/>
      <c r="E756" s="64"/>
      <c r="F756" s="63"/>
    </row>
    <row r="757" spans="1:6">
      <c r="A757" s="66"/>
      <c r="B757" s="69"/>
      <c r="C757" s="55"/>
      <c r="D757" s="104"/>
      <c r="E757" s="64"/>
      <c r="F757" s="63"/>
    </row>
    <row r="758" spans="1:6">
      <c r="A758" s="66"/>
      <c r="B758" s="69"/>
      <c r="C758" s="55"/>
      <c r="D758" s="104"/>
      <c r="E758" s="64"/>
      <c r="F758" s="63"/>
    </row>
    <row r="759" spans="1:6">
      <c r="A759" s="57"/>
      <c r="B759" s="56"/>
      <c r="C759" s="55"/>
      <c r="D759" s="104"/>
      <c r="E759" s="64"/>
      <c r="F759" s="63"/>
    </row>
    <row r="760" spans="1:6">
      <c r="A760" s="57"/>
      <c r="B760" s="56"/>
      <c r="C760" s="55"/>
      <c r="D760" s="104"/>
      <c r="E760" s="64"/>
      <c r="F760" s="63"/>
    </row>
    <row r="761" spans="1:6">
      <c r="A761" s="57"/>
      <c r="B761" s="56"/>
      <c r="C761" s="55"/>
      <c r="D761" s="104"/>
      <c r="E761" s="64"/>
      <c r="F761" s="63"/>
    </row>
    <row r="762" spans="1:6">
      <c r="A762" s="57"/>
      <c r="B762" s="56"/>
      <c r="C762" s="55"/>
      <c r="D762" s="104"/>
      <c r="E762" s="64"/>
      <c r="F762" s="63"/>
    </row>
    <row r="763" spans="1:6" s="99" customFormat="1">
      <c r="A763" s="57"/>
      <c r="B763" s="56"/>
      <c r="C763" s="68"/>
      <c r="D763" s="78"/>
      <c r="E763" s="51"/>
      <c r="F763" s="63"/>
    </row>
    <row r="764" spans="1:6">
      <c r="A764" s="57"/>
      <c r="B764" s="56"/>
      <c r="C764" s="55"/>
      <c r="D764" s="104"/>
      <c r="E764" s="51"/>
      <c r="F764" s="51"/>
    </row>
    <row r="765" spans="1:6">
      <c r="A765" s="57"/>
      <c r="B765" s="56"/>
      <c r="C765" s="68"/>
      <c r="D765" s="78"/>
      <c r="E765" s="51"/>
      <c r="F765" s="63"/>
    </row>
    <row r="766" spans="1:6">
      <c r="A766" s="57"/>
      <c r="B766" s="56"/>
      <c r="C766" s="68"/>
      <c r="D766" s="78"/>
      <c r="E766" s="51"/>
      <c r="F766" s="63"/>
    </row>
    <row r="767" spans="1:6">
      <c r="A767" s="57"/>
      <c r="B767" s="56"/>
      <c r="C767" s="68"/>
      <c r="D767" s="78"/>
      <c r="E767" s="51"/>
      <c r="F767" s="63"/>
    </row>
    <row r="768" spans="1:6">
      <c r="A768" s="57"/>
      <c r="B768" s="56"/>
      <c r="C768" s="68"/>
      <c r="D768" s="78"/>
      <c r="E768" s="51"/>
      <c r="F768" s="63"/>
    </row>
    <row r="769" spans="1:6">
      <c r="A769" s="57"/>
      <c r="B769" s="56"/>
      <c r="C769" s="68"/>
      <c r="D769" s="78"/>
      <c r="E769" s="51"/>
      <c r="F769" s="63"/>
    </row>
    <row r="770" spans="1:6">
      <c r="A770" s="57"/>
      <c r="B770" s="56"/>
      <c r="C770" s="55"/>
      <c r="D770" s="104"/>
      <c r="E770" s="51"/>
      <c r="F770" s="63"/>
    </row>
    <row r="771" spans="1:6">
      <c r="A771" s="57"/>
      <c r="B771" s="56"/>
      <c r="C771" s="41"/>
      <c r="D771" s="86"/>
      <c r="E771" s="86"/>
      <c r="F771" s="86"/>
    </row>
    <row r="772" spans="1:6">
      <c r="A772" s="57"/>
      <c r="B772" s="56"/>
      <c r="C772" s="55"/>
      <c r="D772" s="104"/>
      <c r="E772" s="51"/>
      <c r="F772" s="63"/>
    </row>
    <row r="773" spans="1:6">
      <c r="A773" s="57"/>
      <c r="B773" s="56"/>
      <c r="C773" s="55"/>
      <c r="D773" s="104"/>
      <c r="E773" s="51"/>
      <c r="F773" s="63"/>
    </row>
    <row r="774" spans="1:6">
      <c r="A774" s="57"/>
      <c r="B774" s="56"/>
      <c r="C774" s="55"/>
      <c r="D774" s="104"/>
      <c r="E774" s="51"/>
      <c r="F774" s="63"/>
    </row>
    <row r="775" spans="1:6">
      <c r="A775" s="57"/>
      <c r="B775" s="56"/>
      <c r="C775" s="41"/>
      <c r="D775" s="86"/>
      <c r="E775" s="86"/>
      <c r="F775" s="86"/>
    </row>
    <row r="776" spans="1:6">
      <c r="A776" s="57"/>
      <c r="B776" s="56"/>
      <c r="C776" s="55"/>
      <c r="D776" s="104"/>
      <c r="E776" s="51"/>
      <c r="F776" s="63"/>
    </row>
    <row r="777" spans="1:6">
      <c r="A777" s="57"/>
      <c r="B777" s="56"/>
      <c r="C777" s="55"/>
      <c r="D777" s="104"/>
      <c r="E777" s="51"/>
      <c r="F777" s="63"/>
    </row>
    <row r="778" spans="1:6">
      <c r="A778" s="57"/>
      <c r="B778" s="56"/>
      <c r="C778" s="55"/>
      <c r="D778" s="104"/>
      <c r="E778" s="51"/>
      <c r="F778" s="63"/>
    </row>
    <row r="779" spans="1:6">
      <c r="A779" s="57"/>
      <c r="B779" s="56"/>
      <c r="C779" s="41"/>
      <c r="D779" s="86"/>
      <c r="E779" s="86"/>
      <c r="F779" s="86"/>
    </row>
    <row r="780" spans="1:6">
      <c r="A780" s="66"/>
      <c r="B780" s="69"/>
      <c r="C780" s="55"/>
      <c r="D780" s="104"/>
      <c r="E780" s="51"/>
      <c r="F780" s="63"/>
    </row>
    <row r="781" spans="1:6">
      <c r="A781" s="66"/>
      <c r="B781" s="56"/>
      <c r="C781" s="55"/>
      <c r="D781" s="104"/>
      <c r="E781" s="51"/>
      <c r="F781" s="63"/>
    </row>
    <row r="782" spans="1:6">
      <c r="A782" s="66"/>
      <c r="B782" s="69"/>
      <c r="C782" s="55"/>
      <c r="D782" s="104"/>
      <c r="E782" s="51"/>
      <c r="F782" s="63"/>
    </row>
    <row r="783" spans="1:6">
      <c r="A783" s="57"/>
      <c r="B783" s="56"/>
      <c r="C783" s="41"/>
      <c r="D783" s="86"/>
      <c r="E783" s="86"/>
      <c r="F783" s="86"/>
    </row>
    <row r="784" spans="1:6">
      <c r="A784" s="57"/>
      <c r="B784" s="56"/>
      <c r="C784" s="55"/>
      <c r="D784" s="104"/>
      <c r="E784" s="51"/>
      <c r="F784" s="63"/>
    </row>
    <row r="785" spans="1:6">
      <c r="A785" s="57"/>
      <c r="B785" s="56"/>
      <c r="C785" s="55"/>
      <c r="D785" s="104"/>
      <c r="E785" s="51"/>
      <c r="F785" s="63"/>
    </row>
    <row r="786" spans="1:6">
      <c r="A786" s="57"/>
      <c r="B786" s="56"/>
      <c r="C786" s="55"/>
      <c r="D786" s="104"/>
      <c r="E786" s="51"/>
      <c r="F786" s="63"/>
    </row>
    <row r="787" spans="1:6">
      <c r="A787" s="57"/>
      <c r="B787" s="56"/>
      <c r="C787" s="55"/>
      <c r="D787" s="104"/>
      <c r="E787" s="51"/>
      <c r="F787" s="63"/>
    </row>
    <row r="788" spans="1:6">
      <c r="A788" s="57"/>
      <c r="B788" s="56"/>
      <c r="C788" s="55"/>
      <c r="D788" s="104"/>
      <c r="E788" s="51"/>
      <c r="F788" s="63"/>
    </row>
    <row r="789" spans="1:6">
      <c r="A789" s="57"/>
      <c r="B789" s="56"/>
      <c r="C789" s="55"/>
      <c r="D789" s="104"/>
      <c r="E789" s="51"/>
      <c r="F789" s="63"/>
    </row>
    <row r="790" spans="1:6">
      <c r="A790" s="57"/>
      <c r="B790" s="56"/>
      <c r="C790" s="55"/>
      <c r="D790" s="104"/>
      <c r="E790" s="51"/>
      <c r="F790" s="51"/>
    </row>
    <row r="791" spans="1:6">
      <c r="A791" s="57"/>
      <c r="B791" s="56"/>
      <c r="C791" s="68"/>
      <c r="D791" s="78"/>
      <c r="E791" s="51"/>
      <c r="F791" s="63"/>
    </row>
    <row r="792" spans="1:6">
      <c r="A792" s="57"/>
      <c r="B792" s="56"/>
      <c r="C792" s="55"/>
      <c r="D792" s="104"/>
      <c r="E792" s="51"/>
      <c r="F792" s="51"/>
    </row>
    <row r="793" spans="1:6">
      <c r="A793" s="57"/>
      <c r="B793" s="56"/>
      <c r="C793" s="68"/>
      <c r="D793" s="78"/>
      <c r="E793" s="51"/>
      <c r="F793" s="63"/>
    </row>
    <row r="794" spans="1:6">
      <c r="A794" s="57"/>
      <c r="B794" s="56"/>
      <c r="C794" s="55"/>
      <c r="D794" s="104"/>
      <c r="E794" s="51"/>
      <c r="F794" s="63"/>
    </row>
    <row r="795" spans="1:6">
      <c r="A795" s="57"/>
      <c r="B795" s="56"/>
      <c r="C795" s="55"/>
      <c r="D795" s="104"/>
      <c r="E795" s="51"/>
      <c r="F795" s="63"/>
    </row>
    <row r="796" spans="1:6">
      <c r="A796" s="57"/>
      <c r="B796" s="56"/>
      <c r="C796" s="55"/>
      <c r="D796" s="104"/>
      <c r="E796" s="67"/>
      <c r="F796" s="67"/>
    </row>
    <row r="797" spans="1:6">
      <c r="A797" s="57"/>
      <c r="B797" s="56"/>
      <c r="C797" s="55"/>
      <c r="D797" s="104"/>
      <c r="E797" s="67"/>
      <c r="F797" s="67"/>
    </row>
    <row r="798" spans="1:6">
      <c r="A798" s="57"/>
      <c r="B798" s="56"/>
      <c r="C798" s="55"/>
      <c r="D798" s="104"/>
      <c r="E798" s="67"/>
      <c r="F798" s="63"/>
    </row>
    <row r="799" spans="1:6">
      <c r="A799" s="57"/>
      <c r="B799" s="56"/>
      <c r="C799" s="55"/>
      <c r="D799" s="104"/>
      <c r="E799" s="67"/>
      <c r="F799" s="63"/>
    </row>
    <row r="800" spans="1:6">
      <c r="A800" s="57"/>
      <c r="B800" s="56"/>
      <c r="C800" s="55"/>
      <c r="D800" s="104"/>
      <c r="E800" s="67"/>
      <c r="F800" s="63"/>
    </row>
    <row r="801" spans="1:6">
      <c r="A801" s="57"/>
      <c r="B801" s="56"/>
      <c r="C801" s="55"/>
      <c r="D801" s="104"/>
      <c r="E801" s="67"/>
      <c r="F801" s="63"/>
    </row>
    <row r="802" spans="1:6">
      <c r="A802" s="57"/>
      <c r="B802" s="56"/>
      <c r="C802" s="55"/>
      <c r="D802" s="104"/>
      <c r="E802" s="67"/>
      <c r="F802" s="63"/>
    </row>
    <row r="803" spans="1:6">
      <c r="A803" s="57"/>
      <c r="B803" s="56"/>
      <c r="C803" s="55"/>
      <c r="D803" s="104"/>
      <c r="E803" s="67"/>
      <c r="F803" s="63"/>
    </row>
    <row r="804" spans="1:6">
      <c r="A804" s="57"/>
      <c r="B804" s="56"/>
      <c r="C804" s="55"/>
      <c r="D804" s="104"/>
      <c r="E804" s="67"/>
      <c r="F804" s="63"/>
    </row>
    <row r="805" spans="1:6">
      <c r="A805" s="57"/>
      <c r="B805" s="56"/>
      <c r="C805" s="55"/>
      <c r="D805" s="104"/>
      <c r="E805" s="67"/>
      <c r="F805" s="63"/>
    </row>
    <row r="806" spans="1:6">
      <c r="A806" s="57"/>
      <c r="B806" s="56"/>
      <c r="C806" s="55"/>
      <c r="D806" s="104"/>
      <c r="E806" s="67"/>
      <c r="F806" s="63"/>
    </row>
    <row r="807" spans="1:6">
      <c r="A807" s="57"/>
      <c r="B807" s="56"/>
      <c r="C807" s="55"/>
      <c r="D807" s="104"/>
      <c r="E807" s="67"/>
      <c r="F807" s="63"/>
    </row>
    <row r="808" spans="1:6">
      <c r="A808" s="57"/>
      <c r="B808" s="56"/>
      <c r="C808" s="41"/>
      <c r="D808" s="86"/>
      <c r="E808" s="86"/>
      <c r="F808" s="86"/>
    </row>
    <row r="809" spans="1:6">
      <c r="A809" s="57"/>
      <c r="B809" s="56"/>
      <c r="C809" s="55"/>
      <c r="D809" s="104"/>
      <c r="E809" s="67"/>
      <c r="F809" s="63"/>
    </row>
    <row r="810" spans="1:6">
      <c r="A810" s="57"/>
      <c r="B810" s="56"/>
      <c r="C810" s="55"/>
      <c r="D810" s="104"/>
      <c r="E810" s="67"/>
      <c r="F810" s="63"/>
    </row>
    <row r="811" spans="1:6">
      <c r="A811" s="66"/>
      <c r="B811" s="56"/>
      <c r="C811" s="55"/>
      <c r="D811" s="104"/>
      <c r="E811" s="67"/>
      <c r="F811" s="63"/>
    </row>
    <row r="812" spans="1:6">
      <c r="A812" s="57"/>
      <c r="B812" s="56"/>
      <c r="C812" s="55"/>
      <c r="D812" s="104"/>
      <c r="E812" s="67"/>
      <c r="F812" s="63"/>
    </row>
    <row r="813" spans="1:6">
      <c r="A813" s="57"/>
      <c r="B813" s="56"/>
      <c r="C813" s="55"/>
      <c r="D813" s="104"/>
      <c r="E813" s="67"/>
      <c r="F813" s="63"/>
    </row>
    <row r="814" spans="1:6">
      <c r="A814" s="57"/>
      <c r="B814" s="56"/>
      <c r="C814" s="55"/>
      <c r="D814" s="104"/>
      <c r="E814" s="67"/>
      <c r="F814" s="63"/>
    </row>
    <row r="815" spans="1:6">
      <c r="A815" s="57"/>
      <c r="B815" s="56"/>
      <c r="C815" s="55"/>
      <c r="D815" s="104"/>
      <c r="E815" s="67"/>
      <c r="F815" s="63"/>
    </row>
    <row r="816" spans="1:6">
      <c r="A816" s="57"/>
      <c r="B816" s="56"/>
      <c r="C816" s="55"/>
      <c r="D816" s="104"/>
      <c r="E816" s="67"/>
      <c r="F816" s="63"/>
    </row>
    <row r="817" spans="1:6">
      <c r="A817" s="57"/>
      <c r="B817" s="56"/>
      <c r="C817" s="41"/>
      <c r="D817" s="86"/>
      <c r="E817" s="86"/>
      <c r="F817" s="86"/>
    </row>
    <row r="818" spans="1:6">
      <c r="A818" s="57"/>
      <c r="B818" s="56"/>
      <c r="C818" s="55"/>
      <c r="D818" s="104"/>
      <c r="E818" s="67"/>
      <c r="F818" s="63"/>
    </row>
    <row r="819" spans="1:6">
      <c r="A819" s="57"/>
      <c r="B819" s="56"/>
      <c r="C819" s="55"/>
      <c r="D819" s="104"/>
      <c r="E819" s="67"/>
      <c r="F819" s="63"/>
    </row>
    <row r="820" spans="1:6">
      <c r="A820" s="57"/>
      <c r="B820" s="56"/>
      <c r="C820" s="55"/>
      <c r="D820" s="104"/>
      <c r="E820" s="67"/>
      <c r="F820" s="63"/>
    </row>
    <row r="821" spans="1:6">
      <c r="A821" s="57"/>
      <c r="B821" s="56"/>
      <c r="C821" s="55"/>
      <c r="D821" s="104"/>
      <c r="E821" s="67"/>
      <c r="F821" s="63"/>
    </row>
    <row r="822" spans="1:6">
      <c r="A822" s="66"/>
      <c r="B822" s="56"/>
      <c r="C822" s="55"/>
      <c r="D822" s="104"/>
      <c r="E822" s="67"/>
      <c r="F822" s="63"/>
    </row>
    <row r="823" spans="1:6">
      <c r="A823" s="66"/>
      <c r="B823" s="56"/>
      <c r="C823" s="55"/>
      <c r="D823" s="104"/>
      <c r="E823" s="67"/>
      <c r="F823" s="63"/>
    </row>
    <row r="824" spans="1:6">
      <c r="A824" s="57"/>
      <c r="B824" s="56"/>
      <c r="C824" s="55"/>
      <c r="D824" s="104"/>
      <c r="E824" s="67"/>
      <c r="F824" s="67"/>
    </row>
    <row r="825" spans="1:6">
      <c r="A825" s="57"/>
      <c r="B825" s="56"/>
      <c r="C825" s="55"/>
      <c r="D825" s="104"/>
      <c r="E825" s="67"/>
      <c r="F825" s="67"/>
    </row>
    <row r="826" spans="1:6">
      <c r="A826" s="57"/>
      <c r="B826" s="56"/>
      <c r="C826" s="55"/>
      <c r="D826" s="104"/>
      <c r="E826" s="67"/>
      <c r="F826" s="63"/>
    </row>
    <row r="827" spans="1:6">
      <c r="A827" s="57"/>
      <c r="B827" s="56"/>
      <c r="C827" s="55"/>
      <c r="D827" s="104"/>
      <c r="E827" s="67"/>
      <c r="F827" s="63"/>
    </row>
    <row r="828" spans="1:6">
      <c r="A828" s="57"/>
      <c r="B828" s="56"/>
      <c r="C828" s="55"/>
      <c r="D828" s="104"/>
      <c r="E828" s="67"/>
      <c r="F828" s="67"/>
    </row>
    <row r="829" spans="1:6">
      <c r="A829" s="57"/>
      <c r="B829" s="65"/>
      <c r="C829" s="55"/>
      <c r="D829" s="104"/>
      <c r="E829" s="51"/>
      <c r="F829" s="63"/>
    </row>
    <row r="830" spans="1:6">
      <c r="A830" s="57"/>
      <c r="B830" s="65"/>
      <c r="C830" s="55"/>
      <c r="D830" s="104"/>
      <c r="E830" s="51"/>
      <c r="F830" s="51"/>
    </row>
    <row r="831" spans="1:6">
      <c r="A831" s="57"/>
      <c r="B831" s="61"/>
      <c r="C831" s="55"/>
      <c r="D831" s="104"/>
      <c r="E831" s="51"/>
      <c r="F831" s="51"/>
    </row>
    <row r="832" spans="1:6">
      <c r="A832" s="57"/>
      <c r="B832" s="61"/>
      <c r="C832" s="55"/>
      <c r="D832" s="104"/>
      <c r="E832" s="51"/>
      <c r="F832" s="63"/>
    </row>
    <row r="833" spans="1:6">
      <c r="A833" s="62"/>
      <c r="B833" s="61"/>
      <c r="C833" s="55"/>
      <c r="D833" s="104"/>
      <c r="E833" s="51"/>
      <c r="F833" s="63"/>
    </row>
    <row r="834" spans="1:6">
      <c r="A834" s="62"/>
      <c r="B834" s="61"/>
      <c r="C834" s="55"/>
      <c r="D834" s="104"/>
      <c r="E834" s="51"/>
      <c r="F834" s="51"/>
    </row>
    <row r="835" spans="1:6">
      <c r="A835" s="57"/>
      <c r="B835" s="56"/>
      <c r="C835" s="55"/>
      <c r="D835" s="104"/>
      <c r="E835" s="64"/>
      <c r="F835" s="63"/>
    </row>
    <row r="836" spans="1:6">
      <c r="A836" s="54"/>
      <c r="B836" s="53"/>
      <c r="C836" s="55"/>
      <c r="D836" s="104"/>
      <c r="E836" s="64"/>
      <c r="F836" s="63"/>
    </row>
    <row r="837" spans="1:6">
      <c r="A837" s="49"/>
      <c r="B837" s="48"/>
      <c r="C837" s="55"/>
      <c r="D837" s="104"/>
      <c r="E837" s="64"/>
      <c r="F837" s="63"/>
    </row>
    <row r="838" spans="1:6">
      <c r="C838" s="55"/>
      <c r="D838" s="104"/>
      <c r="E838" s="64"/>
      <c r="F838" s="63"/>
    </row>
    <row r="839" spans="1:6">
      <c r="C839" s="55"/>
      <c r="D839" s="104"/>
      <c r="E839" s="64"/>
      <c r="F839" s="63"/>
    </row>
    <row r="840" spans="1:6">
      <c r="C840" s="55"/>
      <c r="D840" s="104"/>
      <c r="E840" s="64"/>
      <c r="F840" s="63"/>
    </row>
    <row r="841" spans="1:6">
      <c r="C841" s="55"/>
      <c r="D841" s="104"/>
      <c r="E841" s="64"/>
      <c r="F841" s="63"/>
    </row>
    <row r="842" spans="1:6">
      <c r="C842" s="60"/>
      <c r="D842" s="105"/>
      <c r="E842" s="59"/>
      <c r="F842" s="58"/>
    </row>
    <row r="843" spans="1:6">
      <c r="C843" s="60"/>
      <c r="D843" s="105"/>
      <c r="E843" s="59"/>
      <c r="F843" s="58"/>
    </row>
    <row r="844" spans="1:6">
      <c r="C844" s="60"/>
      <c r="D844" s="105"/>
      <c r="E844" s="59"/>
      <c r="F844" s="58"/>
    </row>
    <row r="845" spans="1:6">
      <c r="C845" s="60"/>
      <c r="D845" s="105"/>
      <c r="E845" s="59"/>
      <c r="F845" s="58"/>
    </row>
    <row r="846" spans="1:6">
      <c r="C846" s="55"/>
      <c r="D846" s="104"/>
      <c r="E846" s="51"/>
      <c r="F846" s="51"/>
    </row>
    <row r="847" spans="1:6">
      <c r="C847" s="52"/>
      <c r="D847" s="87"/>
      <c r="E847" s="51"/>
      <c r="F847" s="50"/>
    </row>
    <row r="848" spans="1:6">
      <c r="C848" s="47"/>
      <c r="D848" s="100"/>
      <c r="E848" s="46"/>
      <c r="F848" s="46"/>
    </row>
  </sheetData>
  <sheetProtection algorithmName="SHA-512" hashValue="gwJt/Kj4KHPCvcsidhBo1m6AdpcsmePglrFCPERv3YXDO1o+eniRIsIuP3UqLgCmhbvJSQDq8DMaxX8mgYwO4Q==" saltValue="40Pk2nDCYYWmVCOLXPC7aA==" spinCount="100000" sheet="1" formatCells="0" formatColumns="0" formatRows="0" selectLockedCells="1"/>
  <protectedRanges>
    <protectedRange sqref="E167:F167 F59 F61 E165:F165 E47:F51 E169:F170 E493:F494 E849:F65539 E221:F222 E266:F266 E52 E62:F117 E128:F129 E126:F126 E158:F158 E146:F156 E161:F161 E163:F163" name="Obseg5_11"/>
    <protectedRange sqref="E107:F107" name="Range1"/>
    <protectedRange sqref="E108:F108" name="Range1_2"/>
    <protectedRange sqref="F52:F58 F60" name="Obseg5_4_1_3"/>
    <protectedRange sqref="E219:F220" name="Obseg5_8_1"/>
    <protectedRange sqref="E235:E239 E264:F265 E223:F234" name="Obseg5_2_3"/>
    <protectedRange sqref="F235:F237 F239" name="Obseg5_4_1_3_2"/>
    <protectedRange sqref="E251:F251 E188:E190 E240:E250 E127 E119 E121:E125 E132:E134 E130 E157 E160 E162 E164 E166 E168 E171:E181 E183:E186 E192:E196 E252:E262 E198:E218" name="Obseg5_3_1"/>
    <protectedRange sqref="F250 F127 F119 F121:F125 F132:F134 F130 F157 F160 F162 F164 F166 F168 F171:F181 F183:F186 F192:F196 F188:F190 F238 F240:F248 F252:F262 F198:F218" name="Obseg5_4_2"/>
    <protectedRange sqref="E267:F267 E492:F492 E268:E270" name="Obseg5_6_2"/>
    <protectedRange sqref="F268:F270" name="Obseg5_4_1_5"/>
    <protectedRange sqref="E273:E275" name="Obseg5_1_3"/>
    <protectedRange sqref="F275" name="Obseg5_4_2_2"/>
    <protectedRange sqref="E439:F440 E322:F323 E437:E438 E324:E325 E415 E435:F436 E433:E434 E431:F432 E429:E430 E427:F428 E425:E426 E424:F424 E422:E423 E420:F421 E326:F326 E418:E419 E473:E475 E472:F472 E483:E484 E453:E454 E451:F452 E449:E450 E447:F448 E445:E446 E443:F444 E441:E442 E476:F476 E477:E478 E488:F488 E767 E455:F456 E641:E647 E650:E655 E657:E659 E739:E740 E470 E482:F482 E307:E317 E327:E331 E332:F332 E335:F335 E333:E334 E336:E340 E342:E346 E379:E413 E296:E297 E376 E318:F318 E319:E320 E350:E351 E353:E354 E356:E357 E299:E303 E416:F417 E469:F469 E467:E468 E465:F466 E463:E464 E462:F462 E460:E461 E459:F459 E457:E458 E489:E491 E703:F703 E535:F536 E698:F698 E673:E678 E732:E733 E667:E671 E686:E688 E727:F727 E661:E665 E690:E692 E743 E560:F560 E530:E531 E527:E528 E572:E575 E578 E581:E593 E680:E684 E694:E697 E700:E702 E705:E708 E710:E714 E716:E726 E729 E730:F730 E747 E502:E512 E514:E515 E518:E519 E524:E525 E533 E735:E736 E544:F544 E538:E540 E542:E543 E546:E548 E554:E556 E550:E552 E558:E559 E562:E563 E566:E568 E599:E601 E604:E610 E612:E620 E623:E627 E629:E631 E633:E639" name="Obseg5_1_3_3"/>
    <protectedRange sqref="F363:F364 F429:F430 F425:F426 F422:F423 F418:F419 F374:F415 F370:F371 F367:F368 F463:F464 F460:F461 F457:F458 F453:F454 F449:F450 F445:F446 F441:F442 F437:F438 F433:F434 F477:F478 F767 F467:F468 F680:F684 F673:F678 F686:F688 F690:F692 F694:F697 F732:F733 F739:F740 F470 F473:F475 F307:F317 F324:F325 F327:F331 F333:F334 F336:F340 F342:F346 F296:F297 F319:F320 F350:F351 F353:F354 F356:F357 F299:F303 F483:F484 F489:F491 F700:F702 F705:F708 F710:F714 F716:F726 F729 F530:F531 F572:F575 F578 F581:F593 F743 F747 F502:F512 F514:F515 F518:F519 F524:F525 F527:F528 F533 F735:F736 F538:F540 F542:F543 F546:F548 F554:F556 F550:F552 F558:F559 F562:F563 F566:F568 F599:F601 F604:F610 F612:F620 F623:F627 F629:F631 F633:F639 F641:F647 F650:F655 F657:F659 F661:F665 F667:F671" name="Obseg5_4_2_4"/>
    <protectedRange sqref="E752:F752 E848:F848" name="Obseg5"/>
    <protectedRange sqref="E848:F848" name="Range1_3"/>
    <protectedRange sqref="E750:F751 E495:F495 E496:E498 E748:E749" name="Obseg5_6"/>
    <protectedRange sqref="F496:F498 F748:F749" name="Obseg5_4_1_5_1"/>
    <protectedRange sqref="E753:F753 E846:F847" name="Obseg5_10"/>
    <protectedRange sqref="E754:E762" name="Obseg5_2_6_1"/>
    <protectedRange sqref="F754:F762" name="Obseg5_4_4_6_1"/>
    <protectedRange sqref="E764:F764 E763 E790:F790 E792:F792 E791 E796:F797 E824:F825 E828:F828 E765:E766 E768:E770 E772 E793:E795 E826:E827 E776 E780 E784 E798:E807 E809:E816 E818:E823 E788" name="Obseg5_3_1_2"/>
    <protectedRange sqref="F763 F791 F818:F823 F765:F766 F832:F833 F768:F770 F793:F795 F826:F827 F776:F777 F772:F773 F780:F781 F784:F785 F798:F807 F809:F816 F829 F787:F789 F835:F845" name="Obseg5_4_6_1"/>
    <protectedRange sqref="E834:F834 E835:E845 E832:E833 E830:F831 E829" name="Obseg5_5_1_2"/>
    <protectedRange sqref="E3:F46" name="Obseg5_11_1"/>
  </protectedRanges>
  <pageMargins left="0.70866141732283472" right="0.35433070866141736" top="0.74803149606299213" bottom="0.6692913385826772" header="0.19685039370078741" footer="0.31496062992125984"/>
  <pageSetup paperSize="9" fitToHeight="0" orientation="portrait" r:id="rId1"/>
  <headerFooter>
    <oddHeader>&amp;L&amp;"NewsGoth Cn BT,Krepko"&amp;9&amp;K03+000INVESTITOR:
MOM&amp;C&amp;"NewsGoth Cn BT,Krepko"&amp;9&amp;K03+000OBJEKT:
ZP MAGDALENA
OPREMA - Mariborske Lekarne&amp;R&amp;"NewsGoth Cn BT,Krepko"&amp;9&amp;K03+000PROJEKTANT:
Styria arhitektura d.o.o. 
Cankarjeva ul. 6E,2000 Maribor</oddHeader>
    <oddFooter>&amp;L&amp;"NewsGoth Cn BT,Krepko"&amp;9&amp;K03+000&amp;A &amp;R&amp;"NewsGoth Cn BT,Krepko"&amp;9&amp;K03+000&amp;P/&amp;N
&amp;D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461"/>
  <sheetViews>
    <sheetView view="pageBreakPreview" zoomScale="115" zoomScaleNormal="100" zoomScaleSheetLayoutView="115" workbookViewId="0">
      <selection activeCell="D1" sqref="D1"/>
    </sheetView>
  </sheetViews>
  <sheetFormatPr defaultColWidth="9.109375" defaultRowHeight="13.8"/>
  <cols>
    <col min="1" max="1" width="6.88671875" style="138" customWidth="1"/>
    <col min="2" max="2" width="63.5546875" style="138" customWidth="1"/>
    <col min="3" max="3" width="21.33203125" style="138" customWidth="1"/>
    <col min="4" max="4" width="15.5546875" style="139" customWidth="1"/>
    <col min="5" max="5" width="34.6640625" style="139" customWidth="1"/>
    <col min="6" max="6" width="20.5546875" style="139" customWidth="1"/>
    <col min="7" max="7" width="29" style="139" bestFit="1" customWidth="1"/>
    <col min="8" max="8" width="18.44140625" style="140" customWidth="1"/>
    <col min="9" max="9" width="29" style="139" bestFit="1" customWidth="1"/>
    <col min="10" max="10" width="18.44140625" style="140" customWidth="1"/>
    <col min="11" max="11" width="29" style="139" bestFit="1" customWidth="1"/>
    <col min="12" max="12" width="18.44140625" style="140" customWidth="1"/>
    <col min="13" max="13" width="29" style="139" bestFit="1" customWidth="1"/>
    <col min="14" max="14" width="18.109375" style="139" bestFit="1" customWidth="1"/>
    <col min="15" max="15" width="29" style="139" bestFit="1" customWidth="1"/>
    <col min="16" max="16" width="18.109375" style="139" bestFit="1" customWidth="1"/>
    <col min="17" max="17" width="19.5546875" style="139" bestFit="1" customWidth="1"/>
    <col min="18" max="16384" width="9.109375" style="139"/>
  </cols>
  <sheetData>
    <row r="1" spans="1:17">
      <c r="J1" s="139"/>
    </row>
    <row r="2" spans="1:17" s="141" customFormat="1" ht="52.5" customHeight="1">
      <c r="A2" s="262"/>
      <c r="B2" s="263" t="s">
        <v>261</v>
      </c>
      <c r="C2" s="264"/>
      <c r="G2" s="142"/>
      <c r="H2" s="143"/>
      <c r="I2" s="142"/>
      <c r="J2" s="143"/>
      <c r="K2" s="142"/>
      <c r="L2" s="143"/>
      <c r="M2" s="142"/>
      <c r="N2" s="143"/>
      <c r="O2" s="142"/>
      <c r="P2" s="143"/>
    </row>
    <row r="3" spans="1:17" ht="25.2">
      <c r="B3" s="198"/>
      <c r="G3" s="144"/>
      <c r="I3" s="144"/>
      <c r="K3" s="144"/>
      <c r="M3" s="144"/>
      <c r="N3" s="140"/>
      <c r="O3" s="144"/>
      <c r="P3" s="140"/>
      <c r="Q3" s="145"/>
    </row>
    <row r="4" spans="1:17" ht="18">
      <c r="B4" s="199" t="s">
        <v>109</v>
      </c>
      <c r="G4" s="144"/>
      <c r="I4" s="144"/>
      <c r="K4" s="144"/>
      <c r="M4" s="144"/>
      <c r="N4" s="140"/>
      <c r="O4" s="144"/>
      <c r="P4" s="140"/>
      <c r="Q4" s="145"/>
    </row>
    <row r="5" spans="1:17" ht="18">
      <c r="B5" s="200"/>
      <c r="G5" s="144"/>
      <c r="I5" s="144"/>
      <c r="K5" s="144"/>
      <c r="M5" s="144"/>
      <c r="N5" s="140"/>
      <c r="O5" s="144"/>
      <c r="P5" s="140"/>
      <c r="Q5" s="145"/>
    </row>
    <row r="6" spans="1:17" s="141" customFormat="1" ht="27.6">
      <c r="A6" s="201" t="s">
        <v>98</v>
      </c>
      <c r="B6" s="202" t="s">
        <v>99</v>
      </c>
      <c r="C6" s="203" t="s">
        <v>100</v>
      </c>
      <c r="G6" s="146"/>
      <c r="H6" s="145"/>
      <c r="I6" s="146"/>
      <c r="J6" s="145"/>
      <c r="K6" s="146"/>
      <c r="L6" s="145"/>
      <c r="M6" s="146"/>
      <c r="N6" s="145"/>
      <c r="O6" s="146"/>
      <c r="P6" s="145"/>
      <c r="Q6" s="147"/>
    </row>
    <row r="7" spans="1:17" s="141" customFormat="1" ht="18.600000000000001" thickBot="1">
      <c r="A7" s="204"/>
      <c r="B7" s="205"/>
      <c r="C7" s="206"/>
      <c r="G7" s="146"/>
      <c r="H7" s="145"/>
      <c r="I7" s="146"/>
      <c r="J7" s="145"/>
      <c r="K7" s="146"/>
      <c r="L7" s="145"/>
      <c r="M7" s="146"/>
      <c r="N7" s="145"/>
      <c r="O7" s="146"/>
      <c r="P7" s="145"/>
      <c r="Q7" s="147"/>
    </row>
    <row r="8" spans="1:17" s="141" customFormat="1" ht="18">
      <c r="A8" s="207" t="s">
        <v>101</v>
      </c>
      <c r="B8" s="208" t="s">
        <v>102</v>
      </c>
      <c r="C8" s="209"/>
      <c r="G8" s="146"/>
      <c r="H8" s="145"/>
      <c r="I8" s="146"/>
      <c r="J8" s="145"/>
      <c r="K8" s="146"/>
      <c r="L8" s="145"/>
      <c r="M8" s="146"/>
      <c r="N8" s="145"/>
      <c r="O8" s="146"/>
      <c r="P8" s="145"/>
      <c r="Q8" s="147"/>
    </row>
    <row r="9" spans="1:17" ht="30" customHeight="1">
      <c r="A9" s="210"/>
      <c r="B9" s="211" t="str">
        <f>'SK3 - NETIPSKA OPREMA'!C2</f>
        <v>NETIPSKA OPREMA LEKARNA</v>
      </c>
      <c r="C9" s="212">
        <f>'SK3 - NETIPSKA OPREMA'!G10</f>
        <v>0</v>
      </c>
      <c r="D9" s="140"/>
      <c r="E9" s="166"/>
      <c r="M9" s="140"/>
    </row>
    <row r="10" spans="1:17" ht="19.5" customHeight="1">
      <c r="A10" s="213"/>
      <c r="B10" s="214"/>
      <c r="C10" s="215"/>
      <c r="D10" s="140"/>
      <c r="E10" s="140"/>
    </row>
    <row r="11" spans="1:17" ht="18.75" customHeight="1">
      <c r="A11" s="216"/>
      <c r="B11" s="217" t="s">
        <v>258</v>
      </c>
      <c r="C11" s="218">
        <f>SUM(C9:C9)</f>
        <v>0</v>
      </c>
      <c r="E11" s="140"/>
    </row>
    <row r="12" spans="1:17" ht="18.75" customHeight="1">
      <c r="A12" s="216"/>
      <c r="B12" s="217" t="s">
        <v>259</v>
      </c>
      <c r="C12" s="218">
        <f>C11*0.22</f>
        <v>0</v>
      </c>
      <c r="F12" s="140"/>
    </row>
    <row r="13" spans="1:17" ht="18.75" customHeight="1">
      <c r="A13" s="216"/>
      <c r="B13" s="219" t="s">
        <v>260</v>
      </c>
      <c r="C13" s="220">
        <f>SUM(C11:C12)</f>
        <v>0</v>
      </c>
      <c r="D13" s="140"/>
      <c r="E13" s="140"/>
    </row>
    <row r="14" spans="1:17" s="141" customFormat="1" ht="18">
      <c r="A14" s="221"/>
      <c r="B14" s="205"/>
      <c r="C14" s="206"/>
      <c r="G14" s="146"/>
      <c r="H14" s="145"/>
      <c r="I14" s="146"/>
      <c r="J14" s="145"/>
      <c r="K14" s="146"/>
      <c r="L14" s="145"/>
      <c r="M14" s="146"/>
      <c r="N14" s="145"/>
      <c r="O14" s="146"/>
      <c r="P14" s="145"/>
      <c r="Q14" s="147"/>
    </row>
    <row r="1457" spans="1:2" ht="104.25" customHeight="1">
      <c r="B1457" s="148" t="s">
        <v>103</v>
      </c>
    </row>
    <row r="1460" spans="1:2">
      <c r="A1460" s="138" t="s">
        <v>104</v>
      </c>
      <c r="B1460" s="138" t="s">
        <v>105</v>
      </c>
    </row>
    <row r="1461" spans="1:2">
      <c r="A1461" s="138" t="s">
        <v>106</v>
      </c>
      <c r="B1461" s="138" t="s">
        <v>107</v>
      </c>
    </row>
  </sheetData>
  <sheetProtection algorithmName="SHA-512" hashValue="McIZIDDFPrHdv2R0TmWSQfGIZy4zR1oYrHZ/YjcAQd2RzNoeIAVs+gsZNA+m4tX63gO/d4W83aR64hwubDv5hw==" saltValue="3zezIkf1QJh22unVyPoO0g==" spinCount="100000" sheet="1" formatCells="0" formatColumns="0" formatRows="0" selectLockedCells="1"/>
  <pageMargins left="0.70866141732283472" right="0.35433070866141736" top="0.74803149606299213" bottom="0.6692913385826772" header="0.19685039370078741" footer="0.31496062992125984"/>
  <pageSetup paperSize="9" fitToHeight="0" orientation="portrait" r:id="rId1"/>
  <headerFooter>
    <oddHeader>&amp;L&amp;"NewsGoth Cn BT,Krepko"&amp;9&amp;K03+000INVESTITOR:
MOM&amp;C&amp;"NewsGoth Cn BT,Krepko"&amp;9&amp;K03+000OBJEKT:
ZP MAGDALENA
OPREMA - Mariborske Lekarne&amp;R&amp;"NewsGoth Cn BT,Krepko"&amp;9&amp;K03+000PROJEKTANT:
Styria arhitektura d.o.o. 
Cankarjeva ul. 6E,2000 Maribor</oddHeader>
    <oddFooter>&amp;L&amp;"NewsGoth Cn BT ,Krepko"&amp;9&amp;K03+000&amp;A &amp;R&amp;"NewsGoth Cn BT ,Krepko"&amp;9&amp;K03-004&amp;P/&amp;N
&amp;D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7">
    <tabColor theme="5"/>
  </sheetPr>
  <dimension ref="A1:K118"/>
  <sheetViews>
    <sheetView showZeros="0" view="pageBreakPreview" zoomScale="115" zoomScaleNormal="115" zoomScaleSheetLayoutView="115" workbookViewId="0">
      <selection activeCell="J22" sqref="J22"/>
    </sheetView>
  </sheetViews>
  <sheetFormatPr defaultColWidth="7.109375" defaultRowHeight="13.8" outlineLevelRow="1"/>
  <cols>
    <col min="1" max="1" width="5" style="2" customWidth="1"/>
    <col min="2" max="2" width="11.109375" style="9" customWidth="1"/>
    <col min="3" max="3" width="40" style="26" customWidth="1"/>
    <col min="4" max="4" width="6.33203125" style="13" customWidth="1"/>
    <col min="5" max="5" width="9.44140625" style="24" customWidth="1"/>
    <col min="6" max="6" width="10" style="116" customWidth="1"/>
    <col min="7" max="7" width="13.33203125" style="24" customWidth="1"/>
    <col min="8" max="9" width="2.88671875" style="108" customWidth="1"/>
    <col min="10" max="10" width="10.88671875" style="108" bestFit="1" customWidth="1"/>
    <col min="11" max="11" width="10" style="108" bestFit="1" customWidth="1"/>
    <col min="12" max="16384" width="7.109375" style="108"/>
  </cols>
  <sheetData>
    <row r="1" spans="1:10">
      <c r="A1" s="3"/>
      <c r="B1" s="4"/>
      <c r="C1" s="5"/>
      <c r="D1" s="6"/>
      <c r="E1" s="7"/>
      <c r="F1" s="228"/>
      <c r="G1" s="150"/>
    </row>
    <row r="2" spans="1:10" s="222" customFormat="1" ht="18">
      <c r="A2" s="157"/>
      <c r="B2" s="158"/>
      <c r="C2" s="159" t="s">
        <v>257</v>
      </c>
      <c r="D2" s="160"/>
      <c r="E2" s="167"/>
      <c r="F2" s="167"/>
      <c r="G2" s="167"/>
    </row>
    <row r="3" spans="1:10" s="223" customFormat="1">
      <c r="A3" s="8"/>
      <c r="B3" s="9"/>
      <c r="C3" s="10"/>
      <c r="D3" s="11"/>
      <c r="E3" s="12"/>
      <c r="F3" s="229"/>
      <c r="G3" s="151"/>
    </row>
    <row r="4" spans="1:10">
      <c r="B4" s="29" t="s">
        <v>26</v>
      </c>
      <c r="C4" s="15" t="str">
        <f>C25</f>
        <v>MIZE SKUPAJ:</v>
      </c>
      <c r="D4" s="149"/>
      <c r="E4" s="14"/>
      <c r="F4" s="230"/>
      <c r="G4" s="35">
        <f>G25</f>
        <v>0</v>
      </c>
      <c r="J4" s="224"/>
    </row>
    <row r="5" spans="1:10">
      <c r="B5" s="29" t="s">
        <v>49</v>
      </c>
      <c r="C5" s="15" t="str">
        <f>C55</f>
        <v>PULTI SKUPAJ:</v>
      </c>
      <c r="D5" s="149"/>
      <c r="E5" s="14"/>
      <c r="F5" s="230"/>
      <c r="G5" s="35">
        <f>G55</f>
        <v>0</v>
      </c>
      <c r="J5" s="224"/>
    </row>
    <row r="6" spans="1:10">
      <c r="B6" s="29" t="s">
        <v>27</v>
      </c>
      <c r="C6" s="15" t="str">
        <f>C65</f>
        <v>PREDALNIKI SKUPAJ:</v>
      </c>
      <c r="D6" s="149"/>
      <c r="E6" s="14"/>
      <c r="F6" s="230"/>
      <c r="G6" s="35">
        <f>G65</f>
        <v>0</v>
      </c>
      <c r="J6" s="224"/>
    </row>
    <row r="7" spans="1:10">
      <c r="B7" s="29" t="s">
        <v>28</v>
      </c>
      <c r="C7" s="15" t="str">
        <f>C96</f>
        <v>REGALI SKUPAJ:</v>
      </c>
      <c r="D7" s="149"/>
      <c r="E7" s="14"/>
      <c r="F7" s="230"/>
      <c r="G7" s="35">
        <f>G96</f>
        <v>0</v>
      </c>
      <c r="J7" s="224"/>
    </row>
    <row r="8" spans="1:10">
      <c r="B8" s="29" t="s">
        <v>50</v>
      </c>
      <c r="C8" s="15" t="str">
        <f>C117</f>
        <v>DRUGA NETIPSKA OPREMA SKUPAJ:</v>
      </c>
      <c r="D8" s="149"/>
      <c r="E8" s="14"/>
      <c r="F8" s="230"/>
      <c r="G8" s="35">
        <f>G117</f>
        <v>0</v>
      </c>
      <c r="J8" s="224"/>
    </row>
    <row r="9" spans="1:10">
      <c r="B9" s="1"/>
      <c r="C9" s="1"/>
      <c r="E9" s="14"/>
      <c r="F9" s="231"/>
      <c r="G9" s="27"/>
    </row>
    <row r="10" spans="1:10" ht="14.4" thickBot="1">
      <c r="B10" s="31" t="s">
        <v>25</v>
      </c>
      <c r="C10" s="32" t="s">
        <v>111</v>
      </c>
      <c r="D10" s="28"/>
      <c r="E10" s="33"/>
      <c r="F10" s="234"/>
      <c r="G10" s="152">
        <f>SUM(G4:G9)</f>
        <v>0</v>
      </c>
      <c r="J10" s="265"/>
    </row>
    <row r="11" spans="1:10" ht="12.75" customHeight="1" thickTop="1">
      <c r="A11" s="16"/>
      <c r="B11" s="17"/>
      <c r="C11" s="18"/>
      <c r="D11" s="18"/>
      <c r="E11" s="34"/>
      <c r="F11" s="232"/>
      <c r="G11" s="134"/>
    </row>
    <row r="12" spans="1:10" s="226" customFormat="1" ht="26.4">
      <c r="A12" s="38" t="s">
        <v>19</v>
      </c>
      <c r="B12" s="38" t="s">
        <v>20</v>
      </c>
      <c r="C12" s="39" t="s">
        <v>21</v>
      </c>
      <c r="D12" s="39"/>
      <c r="E12" s="40" t="s">
        <v>22</v>
      </c>
      <c r="F12" s="233" t="s">
        <v>23</v>
      </c>
      <c r="G12" s="135" t="s">
        <v>24</v>
      </c>
    </row>
    <row r="13" spans="1:10">
      <c r="A13" s="19"/>
      <c r="B13" s="20"/>
      <c r="C13" s="21"/>
      <c r="D13" s="22"/>
      <c r="E13" s="23"/>
      <c r="F13" s="25"/>
      <c r="G13" s="23"/>
    </row>
    <row r="14" spans="1:10" ht="55.5" customHeight="1">
      <c r="A14" s="19"/>
      <c r="B14" s="20"/>
      <c r="C14" s="1" t="s">
        <v>30</v>
      </c>
      <c r="D14" s="22"/>
      <c r="E14" s="23"/>
      <c r="F14" s="25"/>
      <c r="G14" s="23"/>
    </row>
    <row r="15" spans="1:10" ht="30" customHeight="1">
      <c r="A15" s="19"/>
      <c r="B15" s="20"/>
      <c r="C15" s="1" t="s">
        <v>31</v>
      </c>
      <c r="D15" s="22"/>
      <c r="E15" s="23"/>
      <c r="F15" s="25"/>
      <c r="G15" s="23"/>
    </row>
    <row r="16" spans="1:10" ht="119.25" customHeight="1">
      <c r="A16" s="19"/>
      <c r="B16" s="20"/>
      <c r="C16" s="115" t="s">
        <v>245</v>
      </c>
      <c r="D16" s="22"/>
      <c r="E16" s="23"/>
      <c r="F16" s="25"/>
      <c r="G16" s="23"/>
    </row>
    <row r="18" spans="1:8" ht="15.6">
      <c r="A18" s="109" t="s">
        <v>35</v>
      </c>
      <c r="B18" s="110"/>
      <c r="C18" s="111" t="s">
        <v>43</v>
      </c>
      <c r="D18" s="112"/>
      <c r="E18" s="112"/>
      <c r="F18" s="117"/>
      <c r="G18" s="153"/>
    </row>
    <row r="19" spans="1:8" outlineLevel="1"/>
    <row r="20" spans="1:8" outlineLevel="1">
      <c r="A20" s="123" t="s">
        <v>45</v>
      </c>
      <c r="B20" s="124" t="s">
        <v>191</v>
      </c>
      <c r="C20" s="120" t="s">
        <v>189</v>
      </c>
    </row>
    <row r="21" spans="1:8" outlineLevel="1">
      <c r="A21" s="123"/>
      <c r="B21" s="124"/>
      <c r="C21" s="125" t="s">
        <v>188</v>
      </c>
    </row>
    <row r="22" spans="1:8" ht="82.8" outlineLevel="1">
      <c r="A22" s="11"/>
      <c r="B22" s="113"/>
      <c r="C22" s="121" t="s">
        <v>89</v>
      </c>
      <c r="D22" s="26"/>
      <c r="E22" s="27"/>
      <c r="F22" s="118"/>
      <c r="G22" s="35"/>
    </row>
    <row r="23" spans="1:8" outlineLevel="1">
      <c r="A23" s="11"/>
      <c r="B23" s="113"/>
      <c r="C23" s="136" t="s">
        <v>190</v>
      </c>
      <c r="D23" s="13" t="s">
        <v>29</v>
      </c>
      <c r="E23" s="27">
        <v>2</v>
      </c>
      <c r="F23" s="118"/>
      <c r="G23" s="35">
        <f>E23*F23</f>
        <v>0</v>
      </c>
      <c r="H23" s="227"/>
    </row>
    <row r="24" spans="1:8" outlineLevel="1">
      <c r="A24" s="11"/>
      <c r="B24" s="113"/>
      <c r="C24" s="136"/>
      <c r="E24" s="27"/>
      <c r="F24" s="118"/>
      <c r="G24" s="35"/>
      <c r="H24" s="227"/>
    </row>
    <row r="25" spans="1:8" ht="15.6">
      <c r="C25" s="161" t="s">
        <v>88</v>
      </c>
      <c r="D25" s="162"/>
      <c r="E25" s="163"/>
      <c r="F25" s="164"/>
      <c r="G25" s="165">
        <f>SUM(G19:G24)</f>
        <v>0</v>
      </c>
    </row>
    <row r="26" spans="1:8">
      <c r="D26" s="26"/>
      <c r="E26" s="26"/>
      <c r="F26" s="156"/>
      <c r="G26" s="26"/>
    </row>
    <row r="28" spans="1:8" ht="17.25" customHeight="1">
      <c r="A28" s="126" t="s">
        <v>34</v>
      </c>
      <c r="B28" s="110"/>
      <c r="C28" s="127" t="s">
        <v>33</v>
      </c>
      <c r="D28" s="128"/>
      <c r="E28" s="128"/>
      <c r="F28" s="129"/>
      <c r="G28" s="154"/>
    </row>
    <row r="29" spans="1:8" outlineLevel="1"/>
    <row r="30" spans="1:8" outlineLevel="1">
      <c r="A30" s="123" t="s">
        <v>32</v>
      </c>
      <c r="B30" s="124" t="s">
        <v>183</v>
      </c>
      <c r="C30" s="120" t="s">
        <v>192</v>
      </c>
      <c r="D30" s="26"/>
      <c r="E30" s="27"/>
      <c r="F30" s="118"/>
      <c r="G30" s="35"/>
    </row>
    <row r="31" spans="1:8" outlineLevel="1">
      <c r="A31" s="123"/>
      <c r="B31" s="124"/>
      <c r="C31" s="125" t="s">
        <v>193</v>
      </c>
      <c r="D31" s="26"/>
      <c r="E31" s="27"/>
      <c r="F31" s="118"/>
      <c r="G31" s="35"/>
    </row>
    <row r="32" spans="1:8" ht="82.8" outlineLevel="1">
      <c r="A32" s="11"/>
      <c r="B32" s="113"/>
      <c r="C32" s="121" t="s">
        <v>89</v>
      </c>
      <c r="D32" s="26"/>
      <c r="E32" s="27"/>
      <c r="F32" s="118"/>
      <c r="G32" s="35"/>
    </row>
    <row r="33" spans="1:7" outlineLevel="1">
      <c r="A33" s="11"/>
      <c r="B33" s="113"/>
      <c r="C33" s="122" t="s">
        <v>194</v>
      </c>
      <c r="D33" s="13" t="s">
        <v>29</v>
      </c>
      <c r="E33" s="27">
        <v>1</v>
      </c>
      <c r="F33" s="118"/>
      <c r="G33" s="35">
        <f>E33*F33</f>
        <v>0</v>
      </c>
    </row>
    <row r="34" spans="1:7" outlineLevel="1">
      <c r="A34" s="11"/>
      <c r="B34" s="113"/>
      <c r="C34" s="122"/>
      <c r="E34" s="27"/>
      <c r="F34" s="118"/>
      <c r="G34" s="35"/>
    </row>
    <row r="35" spans="1:7" outlineLevel="1">
      <c r="A35" s="123" t="s">
        <v>36</v>
      </c>
      <c r="B35" s="124" t="s">
        <v>195</v>
      </c>
      <c r="C35" s="120" t="s">
        <v>197</v>
      </c>
      <c r="D35" s="26"/>
      <c r="E35" s="27"/>
      <c r="F35" s="118"/>
      <c r="G35" s="35"/>
    </row>
    <row r="36" spans="1:7" outlineLevel="1">
      <c r="A36" s="123"/>
      <c r="B36" s="124"/>
      <c r="C36" s="125" t="s">
        <v>198</v>
      </c>
      <c r="D36" s="26"/>
      <c r="E36" s="27"/>
      <c r="F36" s="118"/>
      <c r="G36" s="35"/>
    </row>
    <row r="37" spans="1:7" ht="82.8" outlineLevel="1">
      <c r="A37" s="11"/>
      <c r="B37" s="113"/>
      <c r="C37" s="121" t="s">
        <v>89</v>
      </c>
      <c r="D37" s="26"/>
      <c r="E37" s="27"/>
      <c r="F37" s="118"/>
      <c r="G37" s="35"/>
    </row>
    <row r="38" spans="1:7" outlineLevel="1">
      <c r="A38" s="11"/>
      <c r="B38" s="113"/>
      <c r="C38" s="122" t="s">
        <v>196</v>
      </c>
      <c r="D38" s="13" t="s">
        <v>29</v>
      </c>
      <c r="E38" s="27">
        <v>1</v>
      </c>
      <c r="F38" s="118"/>
      <c r="G38" s="35">
        <f>E38*F38</f>
        <v>0</v>
      </c>
    </row>
    <row r="39" spans="1:7" outlineLevel="1">
      <c r="A39" s="11"/>
      <c r="B39" s="113"/>
      <c r="C39" s="122"/>
      <c r="E39" s="27"/>
      <c r="F39" s="118"/>
      <c r="G39" s="35"/>
    </row>
    <row r="40" spans="1:7" outlineLevel="1">
      <c r="A40" s="123" t="s">
        <v>90</v>
      </c>
      <c r="B40" s="124" t="s">
        <v>199</v>
      </c>
      <c r="C40" s="120" t="s">
        <v>202</v>
      </c>
      <c r="D40" s="26"/>
      <c r="E40" s="27"/>
      <c r="F40" s="118"/>
      <c r="G40" s="35"/>
    </row>
    <row r="41" spans="1:7" outlineLevel="1">
      <c r="A41" s="123"/>
      <c r="B41" s="124"/>
      <c r="C41" s="125" t="s">
        <v>200</v>
      </c>
      <c r="D41" s="26"/>
      <c r="E41" s="27"/>
      <c r="F41" s="118"/>
      <c r="G41" s="35"/>
    </row>
    <row r="42" spans="1:7" ht="82.8" outlineLevel="1">
      <c r="A42" s="11"/>
      <c r="B42" s="113"/>
      <c r="C42" s="121" t="s">
        <v>89</v>
      </c>
      <c r="D42" s="26"/>
      <c r="E42" s="27"/>
      <c r="F42" s="118"/>
      <c r="G42" s="35"/>
    </row>
    <row r="43" spans="1:7" outlineLevel="1">
      <c r="A43" s="11"/>
      <c r="B43" s="113"/>
      <c r="C43" s="122" t="s">
        <v>201</v>
      </c>
      <c r="D43" s="13" t="s">
        <v>29</v>
      </c>
      <c r="E43" s="27">
        <v>1</v>
      </c>
      <c r="F43" s="118"/>
      <c r="G43" s="35">
        <f>E43*F43</f>
        <v>0</v>
      </c>
    </row>
    <row r="44" spans="1:7" outlineLevel="1">
      <c r="A44" s="11"/>
      <c r="B44" s="113"/>
      <c r="C44" s="122"/>
      <c r="E44" s="27"/>
      <c r="F44" s="118"/>
      <c r="G44" s="35"/>
    </row>
    <row r="45" spans="1:7" outlineLevel="1">
      <c r="A45" s="123" t="s">
        <v>93</v>
      </c>
      <c r="B45" s="124" t="s">
        <v>204</v>
      </c>
      <c r="C45" s="120" t="s">
        <v>205</v>
      </c>
      <c r="D45" s="26"/>
      <c r="E45" s="27"/>
      <c r="F45" s="118"/>
      <c r="G45" s="35"/>
    </row>
    <row r="46" spans="1:7" outlineLevel="1">
      <c r="A46" s="123"/>
      <c r="B46" s="124"/>
      <c r="C46" s="125" t="s">
        <v>203</v>
      </c>
      <c r="D46" s="26"/>
      <c r="E46" s="27"/>
      <c r="F46" s="118"/>
      <c r="G46" s="35"/>
    </row>
    <row r="47" spans="1:7" ht="82.8" outlineLevel="1">
      <c r="A47" s="11"/>
      <c r="B47" s="113"/>
      <c r="C47" s="121" t="s">
        <v>89</v>
      </c>
      <c r="D47" s="26"/>
      <c r="E47" s="27"/>
      <c r="F47" s="118"/>
      <c r="G47" s="35"/>
    </row>
    <row r="48" spans="1:7" outlineLevel="1">
      <c r="A48" s="11"/>
      <c r="B48" s="113"/>
      <c r="C48" s="122" t="s">
        <v>206</v>
      </c>
      <c r="D48" s="13" t="s">
        <v>29</v>
      </c>
      <c r="E48" s="27">
        <v>1</v>
      </c>
      <c r="F48" s="118"/>
      <c r="G48" s="35">
        <f>E48*F48</f>
        <v>0</v>
      </c>
    </row>
    <row r="49" spans="1:11" outlineLevel="1">
      <c r="A49" s="11"/>
      <c r="B49" s="113"/>
      <c r="C49" s="122"/>
      <c r="E49" s="27"/>
      <c r="F49" s="118"/>
      <c r="G49" s="35"/>
    </row>
    <row r="50" spans="1:11" outlineLevel="1">
      <c r="A50" s="123" t="s">
        <v>92</v>
      </c>
      <c r="B50" s="124" t="s">
        <v>207</v>
      </c>
      <c r="C50" s="120" t="s">
        <v>208</v>
      </c>
      <c r="D50" s="26"/>
      <c r="E50" s="27"/>
      <c r="F50" s="118"/>
      <c r="G50" s="35"/>
    </row>
    <row r="51" spans="1:11" outlineLevel="1">
      <c r="A51" s="123"/>
      <c r="B51" s="124"/>
      <c r="C51" s="125" t="s">
        <v>209</v>
      </c>
      <c r="D51" s="26"/>
      <c r="E51" s="27"/>
      <c r="F51" s="118"/>
      <c r="G51" s="35"/>
    </row>
    <row r="52" spans="1:11" ht="82.8" outlineLevel="1">
      <c r="A52" s="11"/>
      <c r="B52" s="113"/>
      <c r="C52" s="121" t="s">
        <v>89</v>
      </c>
      <c r="D52" s="26"/>
      <c r="E52" s="27"/>
      <c r="F52" s="118"/>
      <c r="G52" s="35"/>
    </row>
    <row r="53" spans="1:11" outlineLevel="1">
      <c r="A53" s="11"/>
      <c r="B53" s="113"/>
      <c r="C53" s="122" t="s">
        <v>210</v>
      </c>
      <c r="D53" s="13" t="s">
        <v>29</v>
      </c>
      <c r="E53" s="27">
        <v>1</v>
      </c>
      <c r="F53" s="118"/>
      <c r="G53" s="35">
        <f>E53*F53</f>
        <v>0</v>
      </c>
    </row>
    <row r="54" spans="1:11" outlineLevel="1">
      <c r="A54" s="11"/>
      <c r="B54" s="113"/>
      <c r="C54" s="122"/>
      <c r="E54" s="27"/>
      <c r="F54" s="118"/>
      <c r="G54" s="35"/>
    </row>
    <row r="55" spans="1:11" ht="15.6">
      <c r="A55" s="30"/>
      <c r="B55" s="20"/>
      <c r="C55" s="161" t="s">
        <v>37</v>
      </c>
      <c r="D55" s="162"/>
      <c r="E55" s="163"/>
      <c r="F55" s="164"/>
      <c r="G55" s="165">
        <f>SUM(G29:G54)</f>
        <v>0</v>
      </c>
    </row>
    <row r="58" spans="1:11" ht="17.25" customHeight="1">
      <c r="A58" s="126" t="s">
        <v>38</v>
      </c>
      <c r="B58" s="110"/>
      <c r="C58" s="127" t="s">
        <v>46</v>
      </c>
      <c r="D58" s="128"/>
      <c r="E58" s="128"/>
      <c r="F58" s="129"/>
      <c r="G58" s="154"/>
    </row>
    <row r="59" spans="1:11" outlineLevel="1"/>
    <row r="60" spans="1:11" outlineLevel="1">
      <c r="A60" s="123" t="s">
        <v>39</v>
      </c>
      <c r="B60" s="124" t="s">
        <v>91</v>
      </c>
      <c r="C60" s="125" t="s">
        <v>211</v>
      </c>
      <c r="D60" s="26"/>
      <c r="E60" s="27"/>
      <c r="F60" s="118"/>
      <c r="G60" s="35"/>
    </row>
    <row r="61" spans="1:11" outlineLevel="1">
      <c r="A61" s="123"/>
      <c r="B61" s="124"/>
      <c r="C61" s="125" t="s">
        <v>212</v>
      </c>
      <c r="D61" s="26"/>
      <c r="E61" s="27"/>
      <c r="F61" s="118"/>
      <c r="G61" s="35"/>
    </row>
    <row r="62" spans="1:11" ht="82.8" outlineLevel="1">
      <c r="A62" s="11"/>
      <c r="B62" s="113"/>
      <c r="C62" s="121" t="s">
        <v>89</v>
      </c>
      <c r="D62" s="26"/>
      <c r="E62" s="27"/>
      <c r="F62" s="118"/>
      <c r="G62" s="35"/>
    </row>
    <row r="63" spans="1:11" outlineLevel="1">
      <c r="A63" s="11"/>
      <c r="B63" s="113"/>
      <c r="C63" s="122" t="s">
        <v>213</v>
      </c>
      <c r="D63" s="13" t="s">
        <v>29</v>
      </c>
      <c r="E63" s="27">
        <v>1</v>
      </c>
      <c r="F63" s="118"/>
      <c r="G63" s="35">
        <f>E63*F63</f>
        <v>0</v>
      </c>
      <c r="K63" s="225"/>
    </row>
    <row r="64" spans="1:11" outlineLevel="1">
      <c r="A64" s="11"/>
      <c r="B64" s="113"/>
      <c r="C64" s="122"/>
      <c r="E64" s="27"/>
      <c r="F64" s="118"/>
      <c r="G64" s="35"/>
      <c r="K64" s="225"/>
    </row>
    <row r="65" spans="1:7" ht="15.6">
      <c r="A65" s="30"/>
      <c r="B65" s="20"/>
      <c r="C65" s="161" t="s">
        <v>47</v>
      </c>
      <c r="D65" s="162"/>
      <c r="E65" s="163"/>
      <c r="F65" s="164"/>
      <c r="G65" s="165">
        <f>SUM(G59:G64)</f>
        <v>0</v>
      </c>
    </row>
    <row r="68" spans="1:7" ht="17.25" customHeight="1">
      <c r="A68" s="126" t="s">
        <v>42</v>
      </c>
      <c r="B68" s="110"/>
      <c r="C68" s="127" t="s">
        <v>184</v>
      </c>
      <c r="D68" s="128"/>
      <c r="E68" s="128"/>
      <c r="F68" s="129"/>
      <c r="G68" s="154"/>
    </row>
    <row r="69" spans="1:7" outlineLevel="1"/>
    <row r="70" spans="1:7" outlineLevel="1">
      <c r="A70" s="123" t="s">
        <v>41</v>
      </c>
      <c r="B70" s="124" t="s">
        <v>95</v>
      </c>
      <c r="C70" s="125" t="s">
        <v>214</v>
      </c>
      <c r="D70" s="26"/>
      <c r="E70" s="27"/>
      <c r="F70" s="118"/>
      <c r="G70" s="35"/>
    </row>
    <row r="71" spans="1:7" outlineLevel="1">
      <c r="A71" s="123"/>
      <c r="B71" s="124"/>
      <c r="C71" s="125" t="s">
        <v>215</v>
      </c>
      <c r="D71" s="26"/>
      <c r="E71" s="27"/>
      <c r="F71" s="118"/>
      <c r="G71" s="35"/>
    </row>
    <row r="72" spans="1:7" ht="82.8" outlineLevel="1">
      <c r="A72" s="11"/>
      <c r="B72" s="113"/>
      <c r="C72" s="121" t="s">
        <v>89</v>
      </c>
      <c r="D72" s="26"/>
      <c r="E72" s="27"/>
      <c r="F72" s="118"/>
      <c r="G72" s="35"/>
    </row>
    <row r="73" spans="1:7" outlineLevel="1">
      <c r="A73" s="11"/>
      <c r="B73" s="113"/>
      <c r="C73" s="122" t="s">
        <v>216</v>
      </c>
      <c r="D73" s="13" t="s">
        <v>29</v>
      </c>
      <c r="E73" s="27">
        <v>1</v>
      </c>
      <c r="F73" s="118"/>
      <c r="G73" s="35">
        <f>E73*F73</f>
        <v>0</v>
      </c>
    </row>
    <row r="74" spans="1:7" outlineLevel="1">
      <c r="A74" s="11"/>
      <c r="B74" s="113"/>
      <c r="C74" s="122" t="s">
        <v>217</v>
      </c>
      <c r="D74" s="13" t="s">
        <v>29</v>
      </c>
      <c r="E74" s="27">
        <v>1</v>
      </c>
      <c r="F74" s="118"/>
      <c r="G74" s="35">
        <f t="shared" ref="G74:G79" si="0">E74*F74</f>
        <v>0</v>
      </c>
    </row>
    <row r="75" spans="1:7" outlineLevel="1">
      <c r="A75" s="11"/>
      <c r="B75" s="113"/>
      <c r="C75" s="122" t="s">
        <v>218</v>
      </c>
      <c r="D75" s="13" t="s">
        <v>29</v>
      </c>
      <c r="E75" s="27">
        <v>1</v>
      </c>
      <c r="F75" s="118"/>
      <c r="G75" s="35">
        <f t="shared" si="0"/>
        <v>0</v>
      </c>
    </row>
    <row r="76" spans="1:7" outlineLevel="1">
      <c r="A76" s="11"/>
      <c r="B76" s="113"/>
      <c r="C76" s="122" t="s">
        <v>219</v>
      </c>
      <c r="D76" s="13" t="s">
        <v>29</v>
      </c>
      <c r="E76" s="27">
        <v>1</v>
      </c>
      <c r="F76" s="118"/>
      <c r="G76" s="35">
        <f t="shared" si="0"/>
        <v>0</v>
      </c>
    </row>
    <row r="77" spans="1:7" outlineLevel="1">
      <c r="A77" s="11"/>
      <c r="B77" s="113"/>
      <c r="C77" s="122" t="s">
        <v>220</v>
      </c>
      <c r="D77" s="13" t="s">
        <v>29</v>
      </c>
      <c r="E77" s="27">
        <v>1</v>
      </c>
      <c r="F77" s="118"/>
      <c r="G77" s="35">
        <f t="shared" si="0"/>
        <v>0</v>
      </c>
    </row>
    <row r="78" spans="1:7" outlineLevel="1">
      <c r="A78" s="11"/>
      <c r="B78" s="113"/>
      <c r="C78" s="122" t="s">
        <v>221</v>
      </c>
      <c r="D78" s="13" t="s">
        <v>29</v>
      </c>
      <c r="E78" s="27">
        <v>1</v>
      </c>
      <c r="F78" s="118"/>
      <c r="G78" s="35">
        <f t="shared" si="0"/>
        <v>0</v>
      </c>
    </row>
    <row r="79" spans="1:7" outlineLevel="1">
      <c r="A79" s="11"/>
      <c r="B79" s="113"/>
      <c r="C79" s="122" t="s">
        <v>222</v>
      </c>
      <c r="D79" s="13" t="s">
        <v>29</v>
      </c>
      <c r="E79" s="27">
        <v>1</v>
      </c>
      <c r="F79" s="118"/>
      <c r="G79" s="35">
        <f t="shared" si="0"/>
        <v>0</v>
      </c>
    </row>
    <row r="80" spans="1:7" outlineLevel="1">
      <c r="A80" s="11"/>
      <c r="B80" s="113"/>
      <c r="C80" s="122"/>
      <c r="E80" s="27"/>
      <c r="F80" s="118"/>
      <c r="G80" s="35"/>
    </row>
    <row r="81" spans="1:7" outlineLevel="1">
      <c r="A81" s="123" t="s">
        <v>48</v>
      </c>
      <c r="B81" s="124" t="s">
        <v>44</v>
      </c>
      <c r="C81" s="125" t="s">
        <v>223</v>
      </c>
      <c r="D81" s="26"/>
      <c r="E81" s="27"/>
      <c r="F81" s="118"/>
      <c r="G81" s="35"/>
    </row>
    <row r="82" spans="1:7" outlineLevel="1">
      <c r="A82" s="123"/>
      <c r="B82" s="124"/>
      <c r="C82" s="125" t="s">
        <v>224</v>
      </c>
      <c r="D82" s="26"/>
      <c r="E82" s="27"/>
      <c r="F82" s="118"/>
      <c r="G82" s="35"/>
    </row>
    <row r="83" spans="1:7" ht="82.8" outlineLevel="1">
      <c r="A83" s="11"/>
      <c r="B83" s="113"/>
      <c r="C83" s="121" t="s">
        <v>89</v>
      </c>
      <c r="D83" s="26"/>
      <c r="E83" s="27"/>
      <c r="F83" s="118"/>
      <c r="G83" s="35"/>
    </row>
    <row r="84" spans="1:7" outlineLevel="1">
      <c r="A84" s="11"/>
      <c r="B84" s="113"/>
      <c r="C84" s="122" t="s">
        <v>225</v>
      </c>
      <c r="D84" s="13" t="s">
        <v>29</v>
      </c>
      <c r="E84" s="27">
        <v>1</v>
      </c>
      <c r="F84" s="118"/>
      <c r="G84" s="35">
        <f>E84*F84</f>
        <v>0</v>
      </c>
    </row>
    <row r="85" spans="1:7" outlineLevel="1">
      <c r="A85" s="11"/>
      <c r="B85" s="113"/>
      <c r="C85" s="122"/>
      <c r="E85" s="27"/>
      <c r="F85" s="118"/>
      <c r="G85" s="35"/>
    </row>
    <row r="86" spans="1:7" outlineLevel="1">
      <c r="A86" s="123" t="s">
        <v>94</v>
      </c>
      <c r="B86" s="124" t="s">
        <v>96</v>
      </c>
      <c r="C86" s="125" t="s">
        <v>228</v>
      </c>
      <c r="D86" s="26"/>
      <c r="E86" s="27"/>
      <c r="F86" s="118"/>
      <c r="G86" s="35"/>
    </row>
    <row r="87" spans="1:7" outlineLevel="1">
      <c r="A87" s="123"/>
      <c r="B87" s="124"/>
      <c r="C87" s="125" t="s">
        <v>226</v>
      </c>
      <c r="D87" s="26"/>
      <c r="E87" s="27"/>
      <c r="F87" s="118"/>
      <c r="G87" s="35"/>
    </row>
    <row r="88" spans="1:7" ht="82.8" outlineLevel="1">
      <c r="A88" s="11"/>
      <c r="B88" s="113"/>
      <c r="C88" s="121" t="s">
        <v>89</v>
      </c>
      <c r="D88" s="26"/>
      <c r="E88" s="27"/>
      <c r="F88" s="118"/>
      <c r="G88" s="35"/>
    </row>
    <row r="89" spans="1:7" outlineLevel="1">
      <c r="A89" s="11"/>
      <c r="B89" s="113"/>
      <c r="C89" s="122" t="s">
        <v>227</v>
      </c>
      <c r="D89" s="13" t="s">
        <v>29</v>
      </c>
      <c r="E89" s="27">
        <v>1</v>
      </c>
      <c r="F89" s="118"/>
      <c r="G89" s="35">
        <f>E89*F89</f>
        <v>0</v>
      </c>
    </row>
    <row r="90" spans="1:7" outlineLevel="1">
      <c r="A90" s="11"/>
      <c r="B90" s="113"/>
      <c r="C90" s="122"/>
      <c r="E90" s="27"/>
      <c r="F90" s="118"/>
      <c r="G90" s="35"/>
    </row>
    <row r="91" spans="1:7" outlineLevel="1">
      <c r="A91" s="123" t="s">
        <v>186</v>
      </c>
      <c r="B91" s="124" t="s">
        <v>97</v>
      </c>
      <c r="C91" s="125" t="s">
        <v>231</v>
      </c>
      <c r="D91" s="26"/>
      <c r="E91" s="27"/>
      <c r="F91" s="118"/>
      <c r="G91" s="35"/>
    </row>
    <row r="92" spans="1:7" outlineLevel="1">
      <c r="A92" s="123"/>
      <c r="B92" s="124"/>
      <c r="C92" s="125" t="s">
        <v>230</v>
      </c>
      <c r="D92" s="26"/>
      <c r="E92" s="27"/>
      <c r="F92" s="118"/>
      <c r="G92" s="35"/>
    </row>
    <row r="93" spans="1:7" ht="82.8" outlineLevel="1">
      <c r="A93" s="11"/>
      <c r="B93" s="113"/>
      <c r="C93" s="121" t="s">
        <v>89</v>
      </c>
      <c r="D93" s="26"/>
      <c r="E93" s="27"/>
      <c r="F93" s="118"/>
      <c r="G93" s="35"/>
    </row>
    <row r="94" spans="1:7" outlineLevel="1">
      <c r="A94" s="11"/>
      <c r="B94" s="113"/>
      <c r="C94" s="122" t="s">
        <v>229</v>
      </c>
      <c r="D94" s="13" t="s">
        <v>29</v>
      </c>
      <c r="E94" s="27">
        <v>1</v>
      </c>
      <c r="F94" s="118"/>
      <c r="G94" s="35">
        <f>E94*F94</f>
        <v>0</v>
      </c>
    </row>
    <row r="95" spans="1:7">
      <c r="A95" s="11"/>
      <c r="B95" s="113"/>
      <c r="C95" s="1"/>
      <c r="F95" s="118"/>
      <c r="G95" s="35"/>
    </row>
    <row r="96" spans="1:7" ht="15.6">
      <c r="A96" s="30"/>
      <c r="B96" s="20"/>
      <c r="C96" s="161" t="s">
        <v>185</v>
      </c>
      <c r="D96" s="162"/>
      <c r="E96" s="163"/>
      <c r="F96" s="164"/>
      <c r="G96" s="165">
        <f>SUM(G69:G95)</f>
        <v>0</v>
      </c>
    </row>
    <row r="97" spans="1:7">
      <c r="A97" s="30"/>
      <c r="B97" s="20"/>
      <c r="C97" s="1"/>
      <c r="D97" s="1"/>
      <c r="E97" s="1"/>
      <c r="F97" s="108"/>
      <c r="G97" s="1"/>
    </row>
    <row r="98" spans="1:7" ht="15.6">
      <c r="A98" s="126" t="s">
        <v>51</v>
      </c>
      <c r="B98" s="110"/>
      <c r="C98" s="127" t="s">
        <v>110</v>
      </c>
      <c r="D98" s="128"/>
      <c r="E98" s="128"/>
      <c r="F98" s="129"/>
      <c r="G98" s="154"/>
    </row>
    <row r="99" spans="1:7" outlineLevel="1">
      <c r="A99" s="1"/>
      <c r="B99" s="1"/>
      <c r="C99" s="1"/>
      <c r="D99" s="1"/>
      <c r="E99" s="1"/>
      <c r="F99" s="108"/>
      <c r="G99" s="1"/>
    </row>
    <row r="100" spans="1:7" outlineLevel="1">
      <c r="A100" s="123" t="s">
        <v>52</v>
      </c>
      <c r="B100" s="124" t="s">
        <v>232</v>
      </c>
      <c r="C100" s="125" t="s">
        <v>187</v>
      </c>
      <c r="D100" s="26"/>
      <c r="E100" s="27"/>
      <c r="F100" s="118"/>
      <c r="G100" s="35"/>
    </row>
    <row r="101" spans="1:7" outlineLevel="1">
      <c r="A101" s="123"/>
      <c r="B101" s="124"/>
      <c r="C101" s="125" t="s">
        <v>233</v>
      </c>
      <c r="D101" s="26"/>
      <c r="E101" s="27"/>
      <c r="F101" s="118"/>
      <c r="G101" s="35"/>
    </row>
    <row r="102" spans="1:7" ht="82.5" customHeight="1" outlineLevel="1">
      <c r="A102" s="11"/>
      <c r="B102" s="113"/>
      <c r="C102" s="121" t="s">
        <v>108</v>
      </c>
      <c r="D102" s="26"/>
      <c r="E102" s="27"/>
      <c r="F102" s="118"/>
      <c r="G102" s="35"/>
    </row>
    <row r="103" spans="1:7" outlineLevel="1">
      <c r="A103" s="11"/>
      <c r="B103" s="113"/>
      <c r="C103" s="122" t="s">
        <v>234</v>
      </c>
      <c r="D103" s="13" t="s">
        <v>29</v>
      </c>
      <c r="E103" s="27">
        <v>1</v>
      </c>
      <c r="F103" s="118"/>
      <c r="G103" s="35">
        <f>E103*F103</f>
        <v>0</v>
      </c>
    </row>
    <row r="104" spans="1:7" outlineLevel="1">
      <c r="A104" s="11"/>
      <c r="B104" s="113"/>
      <c r="C104" s="122"/>
      <c r="E104" s="27"/>
      <c r="F104" s="118"/>
      <c r="G104" s="35"/>
    </row>
    <row r="105" spans="1:7" outlineLevel="1">
      <c r="A105" s="123" t="s">
        <v>53</v>
      </c>
      <c r="B105" s="124" t="s">
        <v>237</v>
      </c>
      <c r="C105" s="125" t="s">
        <v>235</v>
      </c>
      <c r="D105" s="26"/>
      <c r="E105" s="27"/>
      <c r="F105" s="118"/>
      <c r="G105" s="35"/>
    </row>
    <row r="106" spans="1:7" outlineLevel="1">
      <c r="A106" s="123"/>
      <c r="B106" s="124"/>
      <c r="C106" s="125" t="s">
        <v>236</v>
      </c>
      <c r="D106" s="26"/>
      <c r="E106" s="27"/>
      <c r="F106" s="118"/>
      <c r="G106" s="35"/>
    </row>
    <row r="107" spans="1:7" ht="93" customHeight="1" outlineLevel="1">
      <c r="A107" s="11"/>
      <c r="B107" s="113"/>
      <c r="C107" s="121" t="s">
        <v>238</v>
      </c>
      <c r="D107" s="26"/>
      <c r="E107" s="27"/>
      <c r="F107" s="118"/>
      <c r="G107" s="35"/>
    </row>
    <row r="108" spans="1:7" outlineLevel="1">
      <c r="A108" s="11"/>
      <c r="B108" s="113"/>
      <c r="C108" s="121"/>
      <c r="D108" s="26"/>
      <c r="E108" s="27"/>
      <c r="F108" s="118"/>
      <c r="G108" s="35"/>
    </row>
    <row r="109" spans="1:7" outlineLevel="1">
      <c r="A109" s="11"/>
      <c r="B109" s="113"/>
      <c r="C109" s="122" t="s">
        <v>246</v>
      </c>
      <c r="D109" s="13" t="s">
        <v>29</v>
      </c>
      <c r="E109" s="27">
        <v>1</v>
      </c>
      <c r="F109" s="118"/>
      <c r="G109" s="35">
        <f>E109*F109</f>
        <v>0</v>
      </c>
    </row>
    <row r="110" spans="1:7" outlineLevel="1">
      <c r="A110" s="11"/>
      <c r="B110" s="113"/>
      <c r="C110" s="122"/>
      <c r="E110" s="27"/>
      <c r="F110" s="118"/>
      <c r="G110" s="35"/>
    </row>
    <row r="111" spans="1:7" outlineLevel="1">
      <c r="A111" s="123" t="s">
        <v>247</v>
      </c>
      <c r="B111" s="124" t="s">
        <v>240</v>
      </c>
      <c r="C111" s="125" t="s">
        <v>239</v>
      </c>
      <c r="D111" s="26"/>
      <c r="E111" s="27"/>
      <c r="F111" s="118"/>
      <c r="G111" s="35"/>
    </row>
    <row r="112" spans="1:7" outlineLevel="1">
      <c r="A112" s="123"/>
      <c r="B112" s="124"/>
      <c r="C112" s="125" t="s">
        <v>236</v>
      </c>
      <c r="D112" s="26"/>
      <c r="E112" s="27"/>
      <c r="F112" s="118"/>
      <c r="G112" s="35"/>
    </row>
    <row r="113" spans="1:7" ht="66" customHeight="1" outlineLevel="1">
      <c r="A113" s="11"/>
      <c r="B113" s="113"/>
      <c r="C113" s="121" t="s">
        <v>238</v>
      </c>
      <c r="D113" s="26"/>
      <c r="E113" s="27"/>
      <c r="F113" s="118"/>
      <c r="G113" s="35"/>
    </row>
    <row r="114" spans="1:7" outlineLevel="1">
      <c r="A114" s="11"/>
      <c r="B114" s="113"/>
      <c r="C114" s="121"/>
      <c r="D114" s="26"/>
      <c r="E114" s="27"/>
      <c r="F114" s="118"/>
      <c r="G114" s="35"/>
    </row>
    <row r="115" spans="1:7" outlineLevel="1">
      <c r="A115" s="11"/>
      <c r="B115" s="113"/>
      <c r="C115" s="122" t="s">
        <v>241</v>
      </c>
      <c r="D115" s="13" t="s">
        <v>29</v>
      </c>
      <c r="E115" s="27">
        <v>1</v>
      </c>
      <c r="F115" s="118"/>
      <c r="G115" s="35">
        <f>E115*F115</f>
        <v>0</v>
      </c>
    </row>
    <row r="116" spans="1:7">
      <c r="A116" s="1"/>
      <c r="B116" s="1"/>
      <c r="C116" s="1"/>
      <c r="D116" s="1"/>
      <c r="E116" s="1"/>
      <c r="F116" s="108"/>
      <c r="G116" s="1"/>
    </row>
    <row r="117" spans="1:7" ht="15.6">
      <c r="A117" s="137"/>
      <c r="B117" s="114"/>
      <c r="C117" s="161" t="s">
        <v>40</v>
      </c>
      <c r="D117" s="162"/>
      <c r="E117" s="163"/>
      <c r="F117" s="164"/>
      <c r="G117" s="165">
        <f>SUM(G99:G116)</f>
        <v>0</v>
      </c>
    </row>
    <row r="118" spans="1:7" ht="15.6">
      <c r="A118" s="137"/>
      <c r="B118" s="114"/>
      <c r="C118" s="1"/>
      <c r="D118" s="1"/>
      <c r="E118" s="1"/>
      <c r="F118" s="108"/>
      <c r="G118" s="1"/>
    </row>
  </sheetData>
  <sheetProtection algorithmName="SHA-512" hashValue="L6pbAtXz4cNWBChkBSyHX8UZ4La7ZdA00raZKIq+d7uVajXxgDOEYCMw90AdTBg+7QZ69O8v0OQWnxz5TZa8Kw==" saltValue="oOVB3ijKuTFTwuv+mJ6xLQ==" spinCount="100000" sheet="1" formatCells="0" formatColumns="0" formatRows="0" selectLockedCells="1"/>
  <protectedRanges>
    <protectedRange sqref="F3:G3 F56:G57 F1:G1 F11:G11 F17:G17 G9 F66:G67 F27:G27 F119:G64562" name="Obseg5_11"/>
    <protectedRange sqref="F11:G11" name="Range1"/>
    <protectedRange sqref="F1:G1" name="Range1_8_2_2_1_1_1_1"/>
    <protectedRange sqref="F2:G2" name="Obseg5_14"/>
    <protectedRange sqref="F13:G16" name="Obseg5"/>
    <protectedRange sqref="F12" name="Obseg5_3_1_2_1"/>
    <protectedRange sqref="G10" name="Obseg5_4_1_3_1"/>
    <protectedRange sqref="F19:G19 F69:G69 F29:G29 F59:G59" name="Obseg5_11_1"/>
    <protectedRange sqref="F18:G18 F68:G68 F28:G28 F58:G58 F60:G64 F22:G24 F30:G54 F98:G116 F70:G94" name="Obseg5_1"/>
    <protectedRange sqref="F117:G118 F25:G26 F96:G97 F55:G55 F65:G65" name="Obseg5_8_1_3_1"/>
    <protectedRange sqref="G95" name="Obseg5_1_1"/>
  </protectedRanges>
  <phoneticPr fontId="155" type="noConversion"/>
  <pageMargins left="0.70866141732283472" right="0.39370078740157483" top="0.9055118110236221" bottom="0.74803149606299213" header="0.31496062992125984" footer="0.31496062992125984"/>
  <pageSetup paperSize="9" scale="95" orientation="portrait" r:id="rId1"/>
  <headerFooter>
    <oddHeader>&amp;L&amp;"NewsGoth Cn BT,Krepko"&amp;9&amp;K03+000INVESTITOR:
LM
&amp;C&amp;"NewsGoth Cn BT,Krepko"&amp;9&amp;K03+000OBJEKT:
ZP MAGDALENA
OPREMA - Mariborske Lekarne&amp;R&amp;"NewsGoth Cn BT,Krepko"&amp;9&amp;K03+000PROJEKTANT:
Styria arhitektura d.o.o. 
Cankarjeva ul. 6E,2000 Maribor</oddHeader>
    <oddFooter>&amp;L&amp;"NewsGoth Cn BT,Krepko"&amp;9&amp;K03+000&amp;A &amp;R&amp;"NewsGoth Cn BT,Krepko"&amp;9&amp;K03+000&amp;P/&amp;N
&amp;D</oddFooter>
  </headerFooter>
  <rowBreaks count="5" manualBreakCount="5">
    <brk id="11" max="16383" man="1"/>
    <brk id="27" max="16383" man="1"/>
    <brk id="49" max="6" man="1"/>
    <brk id="67" max="16383" man="1"/>
    <brk id="97" max="16383" man="1"/>
  </rowBreaks>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Delovni listi</vt:lpstr>
      </vt:variant>
      <vt:variant>
        <vt:i4>4</vt:i4>
      </vt:variant>
      <vt:variant>
        <vt:lpstr>Imenovani obsegi</vt:lpstr>
      </vt:variant>
      <vt:variant>
        <vt:i4>7</vt:i4>
      </vt:variant>
    </vt:vector>
  </HeadingPairs>
  <TitlesOfParts>
    <vt:vector size="11" baseType="lpstr">
      <vt:lpstr>0</vt:lpstr>
      <vt:lpstr>SD</vt:lpstr>
      <vt:lpstr>REKAPITULACIJA</vt:lpstr>
      <vt:lpstr>SK3 - NETIPSKA OPREMA</vt:lpstr>
      <vt:lpstr>'0'!Področje_tiskanja</vt:lpstr>
      <vt:lpstr>REKAPITULACIJA!Področje_tiskanja</vt:lpstr>
      <vt:lpstr>SD!Področje_tiskanja</vt:lpstr>
      <vt:lpstr>'SK3 - NETIPSKA OPREMA'!Področje_tiskanja</vt:lpstr>
      <vt:lpstr>'SK3 - NETIPSKA OPREMA'!Print_Area</vt:lpstr>
      <vt:lpstr>'SK3 - NETIPSKA OPREMA'!Print_Titles</vt:lpstr>
      <vt:lpstr>'SK3 - NETIPSKA OPREMA'!Tiskanje_naslovov</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Bostjan</dc:creator>
  <cp:lastModifiedBy>Jernej GRUBER</cp:lastModifiedBy>
  <cp:revision/>
  <cp:lastPrinted>2023-05-16T13:50:40Z</cp:lastPrinted>
  <dcterms:created xsi:type="dcterms:W3CDTF">2006-11-28T10:36:17Z</dcterms:created>
  <dcterms:modified xsi:type="dcterms:W3CDTF">2023-06-02T10:03:04Z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1033-9.1.0.4246</vt:lpwstr>
  </property>
</Properties>
</file>